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1595" windowHeight="6405"/>
  </bookViews>
  <sheets>
    <sheet name="Créditos" sheetId="2" r:id="rId1"/>
    <sheet name="Prestamos" sheetId="3" r:id="rId2"/>
  </sheets>
  <definedNames>
    <definedName name="_xlnm._FilterDatabase" localSheetId="0" hidden="1">Créditos!$A$3:$G$73</definedName>
    <definedName name="_xlnm._FilterDatabase" localSheetId="1" hidden="1">Prestamos!$A$3:$C$10</definedName>
    <definedName name="_xlnm.Print_Area" localSheetId="0">Créditos!$A$1:$G$73</definedName>
    <definedName name="cuotas">Créditos!$E$4:$E$73</definedName>
    <definedName name="tipomoneda">Créditos!$C$4:$C$73</definedName>
    <definedName name="_xlnm.Print_Titles" localSheetId="0">Créditos!$1:$3</definedName>
    <definedName name="total">Créditos!$G$4:$G$73</definedName>
  </definedNames>
  <calcPr calcId="145621"/>
</workbook>
</file>

<file path=xl/calcChain.xml><?xml version="1.0" encoding="utf-8"?>
<calcChain xmlns="http://schemas.openxmlformats.org/spreadsheetml/2006/main">
  <c r="F4" i="2" l="1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60" i="2"/>
  <c r="F63" i="2"/>
  <c r="F64" i="2"/>
  <c r="F68" i="2"/>
  <c r="F69" i="2"/>
  <c r="F70" i="2"/>
  <c r="F72" i="2"/>
  <c r="F73" i="2"/>
  <c r="B9" i="3"/>
  <c r="G5" i="2"/>
  <c r="H5" i="2" s="1"/>
  <c r="G6" i="2"/>
  <c r="H6" i="2" s="1"/>
  <c r="G7" i="2"/>
  <c r="H7" i="2" s="1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C4" i="3" s="1"/>
  <c r="G25" i="2"/>
  <c r="H25" i="2" s="1"/>
  <c r="G26" i="2"/>
  <c r="H26" i="2" s="1"/>
  <c r="G27" i="2"/>
  <c r="H27" i="2" s="1"/>
  <c r="G28" i="2"/>
  <c r="H28" i="2" s="1"/>
  <c r="G29" i="2"/>
  <c r="H29" i="2" s="1"/>
  <c r="G30" i="2"/>
  <c r="H30" i="2" s="1"/>
  <c r="G31" i="2"/>
  <c r="H31" i="2" s="1"/>
  <c r="G32" i="2"/>
  <c r="H32" i="2" s="1"/>
  <c r="G33" i="2"/>
  <c r="H33" i="2" s="1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 s="1"/>
  <c r="G41" i="2"/>
  <c r="H41" i="2" s="1"/>
  <c r="G42" i="2"/>
  <c r="H42" i="2" s="1"/>
  <c r="G43" i="2"/>
  <c r="H43" i="2" s="1"/>
  <c r="G44" i="2"/>
  <c r="B8" i="3" s="1"/>
  <c r="G45" i="2"/>
  <c r="H45" i="2" s="1"/>
  <c r="G46" i="2"/>
  <c r="H46" i="2" s="1"/>
  <c r="G60" i="2"/>
  <c r="H60" i="2" s="1"/>
  <c r="B6" i="3"/>
  <c r="G63" i="2"/>
  <c r="H63" i="2" s="1"/>
  <c r="G64" i="2"/>
  <c r="H64" i="2" s="1"/>
  <c r="G68" i="2"/>
  <c r="H68" i="2" s="1"/>
  <c r="G69" i="2"/>
  <c r="H69" i="2" s="1"/>
  <c r="G70" i="2"/>
  <c r="H70" i="2" s="1"/>
  <c r="G72" i="2"/>
  <c r="H72" i="2" s="1"/>
  <c r="G73" i="2"/>
  <c r="H73" i="2" s="1"/>
  <c r="G4" i="2"/>
  <c r="B4" i="3" s="1"/>
  <c r="D47" i="2"/>
  <c r="F47" i="2" s="1"/>
  <c r="G47" i="2" s="1"/>
  <c r="D48" i="2"/>
  <c r="F48" i="2" s="1"/>
  <c r="G48" i="2" s="1"/>
  <c r="H48" i="2" s="1"/>
  <c r="D49" i="2"/>
  <c r="F49" i="2" s="1"/>
  <c r="G49" i="2" s="1"/>
  <c r="H49" i="2" s="1"/>
  <c r="D50" i="2"/>
  <c r="F50" i="2"/>
  <c r="G50" i="2" s="1"/>
  <c r="C5" i="3" s="1"/>
  <c r="D51" i="2"/>
  <c r="F51" i="2" s="1"/>
  <c r="G51" i="2" s="1"/>
  <c r="H51" i="2" s="1"/>
  <c r="D52" i="2"/>
  <c r="F52" i="2" s="1"/>
  <c r="G52" i="2" s="1"/>
  <c r="H52" i="2" s="1"/>
  <c r="D53" i="2"/>
  <c r="F53" i="2" s="1"/>
  <c r="G53" i="2" s="1"/>
  <c r="C10" i="3" s="1"/>
  <c r="D54" i="2"/>
  <c r="F54" i="2"/>
  <c r="G54" i="2" s="1"/>
  <c r="H54" i="2" s="1"/>
  <c r="D55" i="2"/>
  <c r="F55" i="2" s="1"/>
  <c r="G55" i="2" s="1"/>
  <c r="H55" i="2" s="1"/>
  <c r="D56" i="2"/>
  <c r="F56" i="2" s="1"/>
  <c r="G56" i="2" s="1"/>
  <c r="D57" i="2"/>
  <c r="F57" i="2" s="1"/>
  <c r="G57" i="2" s="1"/>
  <c r="H57" i="2" s="1"/>
  <c r="D58" i="2"/>
  <c r="F58" i="2"/>
  <c r="G58" i="2" s="1"/>
  <c r="H58" i="2" s="1"/>
  <c r="D59" i="2"/>
  <c r="F59" i="2" s="1"/>
  <c r="G59" i="2" s="1"/>
  <c r="H59" i="2" s="1"/>
  <c r="D61" i="2"/>
  <c r="F61" i="2" s="1"/>
  <c r="G61" i="2" s="1"/>
  <c r="H61" i="2" s="1"/>
  <c r="D62" i="2"/>
  <c r="F62" i="2" s="1"/>
  <c r="G62" i="2" s="1"/>
  <c r="H62" i="2" s="1"/>
  <c r="D65" i="2"/>
  <c r="F65" i="2"/>
  <c r="G65" i="2" s="1"/>
  <c r="H65" i="2" s="1"/>
  <c r="D66" i="2"/>
  <c r="F66" i="2" s="1"/>
  <c r="G66" i="2" s="1"/>
  <c r="H66" i="2" s="1"/>
  <c r="D67" i="2"/>
  <c r="F67" i="2" s="1"/>
  <c r="G67" i="2" s="1"/>
  <c r="H67" i="2" s="1"/>
  <c r="D71" i="2"/>
  <c r="F71" i="2" s="1"/>
  <c r="G71" i="2" s="1"/>
  <c r="H71" i="2" s="1"/>
  <c r="B10" i="3"/>
  <c r="C9" i="3" l="1"/>
  <c r="H56" i="2"/>
  <c r="H4" i="2"/>
  <c r="H50" i="2"/>
  <c r="H44" i="2"/>
  <c r="H24" i="2"/>
  <c r="B7" i="3"/>
  <c r="H53" i="2"/>
  <c r="H47" i="2"/>
  <c r="C7" i="3"/>
  <c r="B5" i="3"/>
  <c r="C6" i="3"/>
  <c r="C8" i="3"/>
  <c r="C12" i="3" l="1"/>
  <c r="B12" i="3"/>
  <c r="C14" i="3"/>
</calcChain>
</file>

<file path=xl/sharedStrings.xml><?xml version="1.0" encoding="utf-8"?>
<sst xmlns="http://schemas.openxmlformats.org/spreadsheetml/2006/main" count="156" uniqueCount="84">
  <si>
    <t>Juan Lopez</t>
  </si>
  <si>
    <t>Maria Sosa</t>
  </si>
  <si>
    <t>Jose Rosas</t>
  </si>
  <si>
    <t>Mario Garcia</t>
  </si>
  <si>
    <t>Cecilia Perez</t>
  </si>
  <si>
    <t>Laura Soria</t>
  </si>
  <si>
    <t>Juana Alvez</t>
  </si>
  <si>
    <t>Walter Miranda</t>
  </si>
  <si>
    <t>Mariana Estevez</t>
  </si>
  <si>
    <t>Pablo Quintana</t>
  </si>
  <si>
    <t>Diana Saravia</t>
  </si>
  <si>
    <t>Monica Peña</t>
  </si>
  <si>
    <t>Mauricio Gestido</t>
  </si>
  <si>
    <t>Marco Perea</t>
  </si>
  <si>
    <t>Leticia Costa</t>
  </si>
  <si>
    <t>Esteban Da Silva</t>
  </si>
  <si>
    <t>Juan Gomez</t>
  </si>
  <si>
    <t>Maria Perez</t>
  </si>
  <si>
    <t>Jose Diaz</t>
  </si>
  <si>
    <t>Mario Peralta</t>
  </si>
  <si>
    <t>Cecilia Gonzales</t>
  </si>
  <si>
    <t>Laura Ruiz</t>
  </si>
  <si>
    <t>Juana Almiron</t>
  </si>
  <si>
    <t>Walter Lopez</t>
  </si>
  <si>
    <t>Mariana Garcia</t>
  </si>
  <si>
    <t>Pablo Robles</t>
  </si>
  <si>
    <t>Fernanda Gomez</t>
  </si>
  <si>
    <t>Monica Gonzales</t>
  </si>
  <si>
    <t>Marco Baez</t>
  </si>
  <si>
    <t>Leticia Gimenez</t>
  </si>
  <si>
    <t>Carlos Peña</t>
  </si>
  <si>
    <t>Celeste Perez</t>
  </si>
  <si>
    <t>Cecilia Sosa</t>
  </si>
  <si>
    <t>Diana Martinez</t>
  </si>
  <si>
    <t>Daniela Saravia</t>
  </si>
  <si>
    <t>Elena Sosa</t>
  </si>
  <si>
    <t>Fernanda Arriola</t>
  </si>
  <si>
    <t>Jose Pioli</t>
  </si>
  <si>
    <t>Adrian Carbajal</t>
  </si>
  <si>
    <t>Julia Pereira</t>
  </si>
  <si>
    <t>Laura Perez</t>
  </si>
  <si>
    <t>Lorena Alonso</t>
  </si>
  <si>
    <t>Marcelo Perea</t>
  </si>
  <si>
    <t>Marcos Peralta</t>
  </si>
  <si>
    <t>Marisa Terra</t>
  </si>
  <si>
    <t>Marianela Ceballos</t>
  </si>
  <si>
    <t>Mariano Sanchez</t>
  </si>
  <si>
    <t>Mauricio Cabrera</t>
  </si>
  <si>
    <t>Mauro Gestido</t>
  </si>
  <si>
    <t>Monica Perdomo</t>
  </si>
  <si>
    <t>Pablo Gimenez</t>
  </si>
  <si>
    <t>Pedro Quintana</t>
  </si>
  <si>
    <t>Walter Fajardo</t>
  </si>
  <si>
    <t>Amadeo Miranda</t>
  </si>
  <si>
    <t>Delia Perez</t>
  </si>
  <si>
    <t>Emilio Da Silva</t>
  </si>
  <si>
    <t>Francisco Castro</t>
  </si>
  <si>
    <t>Juan Feloni</t>
  </si>
  <si>
    <t>Marisa Alvez</t>
  </si>
  <si>
    <t>Lucia Estevez</t>
  </si>
  <si>
    <t>Marianela Soria</t>
  </si>
  <si>
    <t>Milton Garcez</t>
  </si>
  <si>
    <t>Mrio Torres</t>
  </si>
  <si>
    <t>Maria Palacios</t>
  </si>
  <si>
    <t>Paola Suarez</t>
  </si>
  <si>
    <t>Mirtha Fleitas</t>
  </si>
  <si>
    <t>Analia Castro</t>
  </si>
  <si>
    <t>Clientes</t>
  </si>
  <si>
    <t>Moneda</t>
  </si>
  <si>
    <t>Cuotas</t>
  </si>
  <si>
    <t>Importe por cuota</t>
  </si>
  <si>
    <t>$</t>
  </si>
  <si>
    <t>Tasa de interes mensual:</t>
  </si>
  <si>
    <t>Listado de créditos</t>
  </si>
  <si>
    <t>Nº</t>
  </si>
  <si>
    <t>Crédito</t>
  </si>
  <si>
    <t>Importe total a pagar</t>
  </si>
  <si>
    <t>S/</t>
  </si>
  <si>
    <t>en dólares ($)</t>
  </si>
  <si>
    <t>en soles (S/)</t>
  </si>
  <si>
    <t>Prestamo en $</t>
  </si>
  <si>
    <t>Presamo en S/</t>
  </si>
  <si>
    <t>Total en Soles</t>
  </si>
  <si>
    <t>Cotizacion dólar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</si>
</sst>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b/>
      <sz val="12"/>
      <color indexed="14"/>
      <name val="Tahoma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9" fontId="0" fillId="3" borderId="4" xfId="0" applyNumberFormat="1" applyFill="1" applyBorder="1"/>
    <xf numFmtId="2" fontId="0" fillId="0" borderId="0" xfId="0" applyNumberFormat="1"/>
    <xf numFmtId="0" fontId="3" fillId="3" borderId="6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right"/>
    </xf>
    <xf numFmtId="0" fontId="0" fillId="0" borderId="7" xfId="0" applyBorder="1"/>
    <xf numFmtId="0" fontId="0" fillId="0" borderId="7" xfId="0" applyBorder="1" applyAlignment="1">
      <alignment horizontal="center"/>
    </xf>
    <xf numFmtId="2" fontId="0" fillId="0" borderId="7" xfId="0" applyNumberFormat="1" applyBorder="1"/>
    <xf numFmtId="0" fontId="2" fillId="5" borderId="0" xfId="0" applyFont="1" applyFill="1" applyAlignment="1">
      <alignment horizontal="center"/>
    </xf>
    <xf numFmtId="3" fontId="0" fillId="0" borderId="7" xfId="0" applyNumberFormat="1" applyBorder="1"/>
    <xf numFmtId="0" fontId="1" fillId="4" borderId="9" xfId="0" applyFont="1" applyFill="1" applyBorder="1" applyAlignment="1">
      <alignment horizontal="center" vertical="center" wrapText="1"/>
    </xf>
    <xf numFmtId="2" fontId="0" fillId="0" borderId="9" xfId="0" applyNumberFormat="1" applyBorder="1"/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0" borderId="0" xfId="0" applyAlignment="1">
      <alignment vertical="center"/>
    </xf>
    <xf numFmtId="0" fontId="3" fillId="3" borderId="5" xfId="0" applyFont="1" applyFill="1" applyBorder="1" applyAlignment="1">
      <alignment vertical="center"/>
    </xf>
    <xf numFmtId="9" fontId="0" fillId="3" borderId="3" xfId="0" applyNumberForma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 wrapText="1"/>
    </xf>
    <xf numFmtId="2" fontId="5" fillId="0" borderId="8" xfId="0" applyNumberFormat="1" applyFont="1" applyBorder="1"/>
    <xf numFmtId="0" fontId="5" fillId="2" borderId="8" xfId="0" applyFont="1" applyFill="1" applyBorder="1" applyAlignment="1">
      <alignment vertical="center"/>
    </xf>
    <xf numFmtId="0" fontId="5" fillId="3" borderId="8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Soles prestados por cantidad de cuotas a pagar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v>Soles</c:v>
          </c:tx>
          <c:explosion val="25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Lbls>
            <c:dLbl>
              <c:idx val="3"/>
              <c:layout>
                <c:manualLayout>
                  <c:x val="-1.2352094502641416E-2"/>
                  <c:y val="-2.2990797036446394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5969911011581437E-2"/>
                  <c:y val="-1.4757522398307807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4.8774021980761639E-2"/>
                  <c:y val="7.6578402383246395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numRef>
              <c:f>Prestamos!$A$4:$A$10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cat>
          <c:val>
            <c:numRef>
              <c:f>Prestamos!$C$4:$C$10</c:f>
              <c:numCache>
                <c:formatCode>#,##0</c:formatCode>
                <c:ptCount val="7"/>
                <c:pt idx="0">
                  <c:v>6240</c:v>
                </c:pt>
                <c:pt idx="1">
                  <c:v>39520</c:v>
                </c:pt>
                <c:pt idx="2">
                  <c:v>186940</c:v>
                </c:pt>
                <c:pt idx="3">
                  <c:v>119470</c:v>
                </c:pt>
                <c:pt idx="4">
                  <c:v>99840</c:v>
                </c:pt>
                <c:pt idx="5">
                  <c:v>61620</c:v>
                </c:pt>
                <c:pt idx="6">
                  <c:v>182910</c:v>
                </c:pt>
              </c:numCache>
            </c:numRef>
          </c:val>
        </c:ser>
        <c:ser>
          <c:idx val="1"/>
          <c:order val="1"/>
          <c:explosion val="25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cat>
            <c:numRef>
              <c:f>Prestamos!$A$4:$A$10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cat>
          <c:val>
            <c:numRef>
              <c:f>Prestamos!$C$4:$C$10</c:f>
              <c:numCache>
                <c:formatCode>#,##0</c:formatCode>
                <c:ptCount val="7"/>
                <c:pt idx="0">
                  <c:v>6240</c:v>
                </c:pt>
                <c:pt idx="1">
                  <c:v>39520</c:v>
                </c:pt>
                <c:pt idx="2">
                  <c:v>186940</c:v>
                </c:pt>
                <c:pt idx="3">
                  <c:v>119470</c:v>
                </c:pt>
                <c:pt idx="4">
                  <c:v>99840</c:v>
                </c:pt>
                <c:pt idx="5">
                  <c:v>61620</c:v>
                </c:pt>
                <c:pt idx="6">
                  <c:v>182910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overlay val="0"/>
      <c:spPr>
        <a:ln>
          <a:solidFill>
            <a:sysClr val="windowText" lastClr="000000"/>
          </a:solidFill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 paperSize="9"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</xdr:row>
      <xdr:rowOff>85725</xdr:rowOff>
    </xdr:from>
    <xdr:to>
      <xdr:col>8</xdr:col>
      <xdr:colOff>495300</xdr:colOff>
      <xdr:row>14</xdr:row>
      <xdr:rowOff>76200</xdr:rowOff>
    </xdr:to>
    <xdr:graphicFrame macro="">
      <xdr:nvGraphicFramePr>
        <xdr:cNvPr id="1046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zoomScale="90" zoomScaleNormal="90" workbookViewId="0">
      <selection activeCell="K13" sqref="K13"/>
    </sheetView>
  </sheetViews>
  <sheetFormatPr baseColWidth="10" defaultRowHeight="12.75" x14ac:dyDescent="0.2"/>
  <cols>
    <col min="1" max="1" width="3.7109375" style="1" customWidth="1"/>
    <col min="2" max="2" width="15.7109375" customWidth="1"/>
    <col min="3" max="3" width="8" style="2" customWidth="1"/>
    <col min="4" max="4" width="8.7109375" customWidth="1"/>
    <col min="5" max="5" width="7.7109375" customWidth="1"/>
    <col min="6" max="6" width="10.5703125" customWidth="1"/>
    <col min="7" max="8" width="12.28515625" customWidth="1"/>
    <col min="9" max="9" width="2.7109375" customWidth="1"/>
    <col min="10" max="10" width="13.42578125" customWidth="1"/>
    <col min="11" max="11" width="12" customWidth="1"/>
    <col min="12" max="12" width="6.28515625" customWidth="1"/>
    <col min="13" max="13" width="19.42578125" customWidth="1"/>
  </cols>
  <sheetData>
    <row r="1" spans="1:13" ht="15" x14ac:dyDescent="0.2">
      <c r="A1" s="24" t="s">
        <v>73</v>
      </c>
      <c r="B1" s="24"/>
      <c r="C1" s="24"/>
      <c r="D1" s="24"/>
      <c r="E1" s="24"/>
      <c r="F1" s="24"/>
      <c r="G1" s="24"/>
      <c r="H1" s="11"/>
    </row>
    <row r="2" spans="1:13" ht="13.5" thickBot="1" x14ac:dyDescent="0.25"/>
    <row r="3" spans="1:13" ht="30" customHeight="1" thickBot="1" x14ac:dyDescent="0.25">
      <c r="A3" s="6" t="s">
        <v>74</v>
      </c>
      <c r="B3" s="6" t="s">
        <v>67</v>
      </c>
      <c r="C3" s="6" t="s">
        <v>68</v>
      </c>
      <c r="D3" s="6" t="s">
        <v>75</v>
      </c>
      <c r="E3" s="6" t="s">
        <v>69</v>
      </c>
      <c r="F3" s="6" t="s">
        <v>70</v>
      </c>
      <c r="G3" s="13" t="s">
        <v>76</v>
      </c>
      <c r="H3" s="20" t="s">
        <v>82</v>
      </c>
      <c r="J3" s="15" t="s">
        <v>72</v>
      </c>
      <c r="K3" s="16"/>
      <c r="L3" s="17"/>
      <c r="M3" s="22" t="s">
        <v>83</v>
      </c>
    </row>
    <row r="4" spans="1:13" x14ac:dyDescent="0.2">
      <c r="A4" s="7">
        <v>1</v>
      </c>
      <c r="B4" s="8" t="s">
        <v>38</v>
      </c>
      <c r="C4" s="9" t="s">
        <v>71</v>
      </c>
      <c r="D4" s="8">
        <v>1100</v>
      </c>
      <c r="E4" s="8">
        <v>2</v>
      </c>
      <c r="F4" s="10">
        <f>IF(C4="$",(D4+D4*$K$4)/E4,(D4+D4*$K$5)/E4)</f>
        <v>577.5</v>
      </c>
      <c r="G4" s="14">
        <f>E4*F4</f>
        <v>1155</v>
      </c>
      <c r="H4" s="21">
        <f>IF(C4="$",G4,G4/$M$4)</f>
        <v>1155</v>
      </c>
      <c r="J4" s="18" t="s">
        <v>78</v>
      </c>
      <c r="K4" s="19">
        <v>0.05</v>
      </c>
      <c r="L4" s="17"/>
      <c r="M4" s="23">
        <v>2.7</v>
      </c>
    </row>
    <row r="5" spans="1:13" ht="13.5" thickBot="1" x14ac:dyDescent="0.25">
      <c r="A5" s="7">
        <v>2</v>
      </c>
      <c r="B5" s="8" t="s">
        <v>53</v>
      </c>
      <c r="C5" s="9" t="s">
        <v>77</v>
      </c>
      <c r="D5" s="8">
        <v>2000</v>
      </c>
      <c r="E5" s="8">
        <v>3</v>
      </c>
      <c r="F5" s="10">
        <f t="shared" ref="F5:F68" si="0">IF(C5="$",(D5+D5*$K$4)/E5,(D5+D5*$K$5)/E5)</f>
        <v>866.66666666666663</v>
      </c>
      <c r="G5" s="14">
        <f t="shared" ref="G5:G68" si="1">E5*F5</f>
        <v>2600</v>
      </c>
      <c r="H5" s="21">
        <f t="shared" ref="H5:H68" si="2">IF(C5="$",G5,G5/$M$4)</f>
        <v>962.96296296296293</v>
      </c>
      <c r="J5" s="5" t="s">
        <v>79</v>
      </c>
      <c r="K5" s="3">
        <v>0.3</v>
      </c>
    </row>
    <row r="6" spans="1:13" x14ac:dyDescent="0.2">
      <c r="A6" s="7">
        <v>3</v>
      </c>
      <c r="B6" s="8" t="s">
        <v>66</v>
      </c>
      <c r="C6" s="9" t="s">
        <v>77</v>
      </c>
      <c r="D6" s="8">
        <v>5000</v>
      </c>
      <c r="E6" s="8">
        <v>4</v>
      </c>
      <c r="F6" s="10">
        <f t="shared" si="0"/>
        <v>1625</v>
      </c>
      <c r="G6" s="14">
        <f t="shared" si="1"/>
        <v>6500</v>
      </c>
      <c r="H6" s="21">
        <f t="shared" si="2"/>
        <v>2407.4074074074074</v>
      </c>
    </row>
    <row r="7" spans="1:13" x14ac:dyDescent="0.2">
      <c r="A7" s="7">
        <v>4</v>
      </c>
      <c r="B7" s="8" t="s">
        <v>30</v>
      </c>
      <c r="C7" s="9" t="s">
        <v>71</v>
      </c>
      <c r="D7" s="8">
        <v>200</v>
      </c>
      <c r="E7" s="8">
        <v>5</v>
      </c>
      <c r="F7" s="10">
        <f t="shared" si="0"/>
        <v>42</v>
      </c>
      <c r="G7" s="14">
        <f t="shared" si="1"/>
        <v>210</v>
      </c>
      <c r="H7" s="21">
        <f t="shared" si="2"/>
        <v>210</v>
      </c>
    </row>
    <row r="8" spans="1:13" x14ac:dyDescent="0.2">
      <c r="A8" s="7">
        <v>5</v>
      </c>
      <c r="B8" s="8" t="s">
        <v>20</v>
      </c>
      <c r="C8" s="9" t="s">
        <v>71</v>
      </c>
      <c r="D8" s="8">
        <v>300</v>
      </c>
      <c r="E8" s="8">
        <v>8</v>
      </c>
      <c r="F8" s="10">
        <f t="shared" si="0"/>
        <v>39.375</v>
      </c>
      <c r="G8" s="14">
        <f t="shared" si="1"/>
        <v>315</v>
      </c>
      <c r="H8" s="21">
        <f t="shared" si="2"/>
        <v>315</v>
      </c>
    </row>
    <row r="9" spans="1:13" x14ac:dyDescent="0.2">
      <c r="A9" s="7">
        <v>6</v>
      </c>
      <c r="B9" s="8" t="s">
        <v>4</v>
      </c>
      <c r="C9" s="9" t="s">
        <v>71</v>
      </c>
      <c r="D9" s="8">
        <v>500</v>
      </c>
      <c r="E9" s="8">
        <v>5</v>
      </c>
      <c r="F9" s="10">
        <f t="shared" si="0"/>
        <v>105</v>
      </c>
      <c r="G9" s="14">
        <f t="shared" si="1"/>
        <v>525</v>
      </c>
      <c r="H9" s="21">
        <f t="shared" si="2"/>
        <v>525</v>
      </c>
    </row>
    <row r="10" spans="1:13" x14ac:dyDescent="0.2">
      <c r="A10" s="7">
        <v>7</v>
      </c>
      <c r="B10" s="8" t="s">
        <v>32</v>
      </c>
      <c r="C10" s="9" t="s">
        <v>77</v>
      </c>
      <c r="D10" s="8">
        <v>25000</v>
      </c>
      <c r="E10" s="8">
        <v>8</v>
      </c>
      <c r="F10" s="10">
        <f t="shared" si="0"/>
        <v>4062.5</v>
      </c>
      <c r="G10" s="14">
        <f t="shared" si="1"/>
        <v>32500</v>
      </c>
      <c r="H10" s="21">
        <f t="shared" si="2"/>
        <v>12037.037037037036</v>
      </c>
    </row>
    <row r="11" spans="1:13" x14ac:dyDescent="0.2">
      <c r="A11" s="7">
        <v>8</v>
      </c>
      <c r="B11" s="8" t="s">
        <v>31</v>
      </c>
      <c r="C11" s="9" t="s">
        <v>77</v>
      </c>
      <c r="D11" s="8">
        <v>3100</v>
      </c>
      <c r="E11" s="8">
        <v>6</v>
      </c>
      <c r="F11" s="10">
        <f t="shared" si="0"/>
        <v>671.66666666666663</v>
      </c>
      <c r="G11" s="14">
        <f t="shared" si="1"/>
        <v>4030</v>
      </c>
      <c r="H11" s="21">
        <f t="shared" si="2"/>
        <v>1492.5925925925924</v>
      </c>
    </row>
    <row r="12" spans="1:13" x14ac:dyDescent="0.2">
      <c r="A12" s="7">
        <v>9</v>
      </c>
      <c r="B12" s="8" t="s">
        <v>34</v>
      </c>
      <c r="C12" s="9" t="s">
        <v>71</v>
      </c>
      <c r="D12" s="8">
        <v>1500</v>
      </c>
      <c r="E12" s="8">
        <v>5</v>
      </c>
      <c r="F12" s="10">
        <f t="shared" si="0"/>
        <v>315</v>
      </c>
      <c r="G12" s="14">
        <f t="shared" si="1"/>
        <v>1575</v>
      </c>
      <c r="H12" s="21">
        <f t="shared" si="2"/>
        <v>1575</v>
      </c>
    </row>
    <row r="13" spans="1:13" x14ac:dyDescent="0.2">
      <c r="A13" s="7">
        <v>10</v>
      </c>
      <c r="B13" s="8" t="s">
        <v>54</v>
      </c>
      <c r="C13" s="9" t="s">
        <v>71</v>
      </c>
      <c r="D13" s="8">
        <v>750</v>
      </c>
      <c r="E13" s="8">
        <v>2</v>
      </c>
      <c r="F13" s="10">
        <f t="shared" si="0"/>
        <v>393.75</v>
      </c>
      <c r="G13" s="14">
        <f t="shared" si="1"/>
        <v>787.5</v>
      </c>
      <c r="H13" s="21">
        <f t="shared" si="2"/>
        <v>787.5</v>
      </c>
    </row>
    <row r="14" spans="1:13" x14ac:dyDescent="0.2">
      <c r="A14" s="7">
        <v>11</v>
      </c>
      <c r="B14" s="8" t="s">
        <v>33</v>
      </c>
      <c r="C14" s="9" t="s">
        <v>77</v>
      </c>
      <c r="D14" s="8">
        <v>21000</v>
      </c>
      <c r="E14" s="8">
        <v>8</v>
      </c>
      <c r="F14" s="10">
        <f t="shared" si="0"/>
        <v>3412.5</v>
      </c>
      <c r="G14" s="14">
        <f t="shared" si="1"/>
        <v>27300</v>
      </c>
      <c r="H14" s="21">
        <f t="shared" si="2"/>
        <v>10111.111111111111</v>
      </c>
    </row>
    <row r="15" spans="1:13" x14ac:dyDescent="0.2">
      <c r="A15" s="7">
        <v>12</v>
      </c>
      <c r="B15" s="8" t="s">
        <v>10</v>
      </c>
      <c r="C15" s="9" t="s">
        <v>77</v>
      </c>
      <c r="D15" s="8">
        <v>14000</v>
      </c>
      <c r="E15" s="8">
        <v>6</v>
      </c>
      <c r="F15" s="10">
        <f t="shared" si="0"/>
        <v>3033.3333333333335</v>
      </c>
      <c r="G15" s="14">
        <f t="shared" si="1"/>
        <v>18200</v>
      </c>
      <c r="H15" s="21">
        <f t="shared" si="2"/>
        <v>6740.74074074074</v>
      </c>
    </row>
    <row r="16" spans="1:13" x14ac:dyDescent="0.2">
      <c r="A16" s="7">
        <v>13</v>
      </c>
      <c r="B16" s="8" t="s">
        <v>35</v>
      </c>
      <c r="C16" s="9" t="s">
        <v>77</v>
      </c>
      <c r="D16" s="8">
        <v>18000</v>
      </c>
      <c r="E16" s="8">
        <v>4</v>
      </c>
      <c r="F16" s="10">
        <f t="shared" si="0"/>
        <v>5850</v>
      </c>
      <c r="G16" s="14">
        <f t="shared" si="1"/>
        <v>23400</v>
      </c>
      <c r="H16" s="21">
        <f t="shared" si="2"/>
        <v>8666.6666666666661</v>
      </c>
    </row>
    <row r="17" spans="1:8" x14ac:dyDescent="0.2">
      <c r="A17" s="7">
        <v>14</v>
      </c>
      <c r="B17" s="8" t="s">
        <v>55</v>
      </c>
      <c r="C17" s="9" t="s">
        <v>71</v>
      </c>
      <c r="D17" s="8">
        <v>1000</v>
      </c>
      <c r="E17" s="8">
        <v>2</v>
      </c>
      <c r="F17" s="10">
        <f t="shared" si="0"/>
        <v>525</v>
      </c>
      <c r="G17" s="14">
        <f t="shared" si="1"/>
        <v>1050</v>
      </c>
      <c r="H17" s="21">
        <f t="shared" si="2"/>
        <v>1050</v>
      </c>
    </row>
    <row r="18" spans="1:8" x14ac:dyDescent="0.2">
      <c r="A18" s="7">
        <v>15</v>
      </c>
      <c r="B18" s="8" t="s">
        <v>15</v>
      </c>
      <c r="C18" s="9" t="s">
        <v>77</v>
      </c>
      <c r="D18" s="8">
        <v>7800</v>
      </c>
      <c r="E18" s="8">
        <v>3</v>
      </c>
      <c r="F18" s="10">
        <f t="shared" si="0"/>
        <v>3380</v>
      </c>
      <c r="G18" s="14">
        <f t="shared" si="1"/>
        <v>10140</v>
      </c>
      <c r="H18" s="21">
        <f t="shared" si="2"/>
        <v>3755.5555555555552</v>
      </c>
    </row>
    <row r="19" spans="1:8" x14ac:dyDescent="0.2">
      <c r="A19" s="7">
        <v>16</v>
      </c>
      <c r="B19" s="8" t="s">
        <v>36</v>
      </c>
      <c r="C19" s="9" t="s">
        <v>77</v>
      </c>
      <c r="D19" s="8">
        <v>7000</v>
      </c>
      <c r="E19" s="8">
        <v>3</v>
      </c>
      <c r="F19" s="10">
        <f t="shared" si="0"/>
        <v>3033.3333333333335</v>
      </c>
      <c r="G19" s="14">
        <f t="shared" si="1"/>
        <v>9100</v>
      </c>
      <c r="H19" s="21">
        <f t="shared" si="2"/>
        <v>3370.37037037037</v>
      </c>
    </row>
    <row r="20" spans="1:8" x14ac:dyDescent="0.2">
      <c r="A20" s="7">
        <v>17</v>
      </c>
      <c r="B20" s="8" t="s">
        <v>26</v>
      </c>
      <c r="C20" s="9" t="s">
        <v>77</v>
      </c>
      <c r="D20" s="8">
        <v>5000</v>
      </c>
      <c r="E20" s="8">
        <v>5</v>
      </c>
      <c r="F20" s="10">
        <f t="shared" si="0"/>
        <v>1300</v>
      </c>
      <c r="G20" s="14">
        <f t="shared" si="1"/>
        <v>6500</v>
      </c>
      <c r="H20" s="21">
        <f t="shared" si="2"/>
        <v>2407.4074074074074</v>
      </c>
    </row>
    <row r="21" spans="1:8" x14ac:dyDescent="0.2">
      <c r="A21" s="7">
        <v>18</v>
      </c>
      <c r="B21" s="8" t="s">
        <v>56</v>
      </c>
      <c r="C21" s="9" t="s">
        <v>71</v>
      </c>
      <c r="D21" s="8">
        <v>500</v>
      </c>
      <c r="E21" s="8">
        <v>2</v>
      </c>
      <c r="F21" s="10">
        <f t="shared" si="0"/>
        <v>262.5</v>
      </c>
      <c r="G21" s="14">
        <f t="shared" si="1"/>
        <v>525</v>
      </c>
      <c r="H21" s="21">
        <f t="shared" si="2"/>
        <v>525</v>
      </c>
    </row>
    <row r="22" spans="1:8" x14ac:dyDescent="0.2">
      <c r="A22" s="7">
        <v>19</v>
      </c>
      <c r="B22" s="8" t="s">
        <v>18</v>
      </c>
      <c r="C22" s="9" t="s">
        <v>71</v>
      </c>
      <c r="D22" s="8">
        <v>400</v>
      </c>
      <c r="E22" s="8">
        <v>5</v>
      </c>
      <c r="F22" s="10">
        <f t="shared" si="0"/>
        <v>84</v>
      </c>
      <c r="G22" s="14">
        <f t="shared" si="1"/>
        <v>420</v>
      </c>
      <c r="H22" s="21">
        <f t="shared" si="2"/>
        <v>420</v>
      </c>
    </row>
    <row r="23" spans="1:8" x14ac:dyDescent="0.2">
      <c r="A23" s="7">
        <v>20</v>
      </c>
      <c r="B23" s="8" t="s">
        <v>37</v>
      </c>
      <c r="C23" s="9" t="s">
        <v>77</v>
      </c>
      <c r="D23" s="8">
        <v>15000</v>
      </c>
      <c r="E23" s="8">
        <v>5</v>
      </c>
      <c r="F23" s="10">
        <f t="shared" si="0"/>
        <v>3900</v>
      </c>
      <c r="G23" s="14">
        <f t="shared" si="1"/>
        <v>19500</v>
      </c>
      <c r="H23" s="21">
        <f t="shared" si="2"/>
        <v>7222.2222222222217</v>
      </c>
    </row>
    <row r="24" spans="1:8" x14ac:dyDescent="0.2">
      <c r="A24" s="7">
        <v>21</v>
      </c>
      <c r="B24" s="8" t="s">
        <v>2</v>
      </c>
      <c r="C24" s="9" t="s">
        <v>77</v>
      </c>
      <c r="D24" s="8">
        <v>4800</v>
      </c>
      <c r="E24" s="8">
        <v>2</v>
      </c>
      <c r="F24" s="10">
        <f t="shared" si="0"/>
        <v>3120</v>
      </c>
      <c r="G24" s="14">
        <f t="shared" si="1"/>
        <v>6240</v>
      </c>
      <c r="H24" s="21">
        <f t="shared" si="2"/>
        <v>2311.1111111111109</v>
      </c>
    </row>
    <row r="25" spans="1:8" x14ac:dyDescent="0.2">
      <c r="A25" s="7">
        <v>22</v>
      </c>
      <c r="B25" s="8" t="s">
        <v>2</v>
      </c>
      <c r="C25" s="9" t="s">
        <v>77</v>
      </c>
      <c r="D25" s="8">
        <v>3700</v>
      </c>
      <c r="E25" s="8">
        <v>4</v>
      </c>
      <c r="F25" s="10">
        <f t="shared" si="0"/>
        <v>1202.5</v>
      </c>
      <c r="G25" s="14">
        <f t="shared" si="1"/>
        <v>4810</v>
      </c>
      <c r="H25" s="21">
        <f t="shared" si="2"/>
        <v>1781.4814814814813</v>
      </c>
    </row>
    <row r="26" spans="1:8" x14ac:dyDescent="0.2">
      <c r="A26" s="7">
        <v>23</v>
      </c>
      <c r="B26" s="8" t="s">
        <v>57</v>
      </c>
      <c r="C26" s="9" t="s">
        <v>77</v>
      </c>
      <c r="D26" s="8">
        <v>1900</v>
      </c>
      <c r="E26" s="8">
        <v>5</v>
      </c>
      <c r="F26" s="10">
        <f t="shared" si="0"/>
        <v>494</v>
      </c>
      <c r="G26" s="14">
        <f t="shared" si="1"/>
        <v>2470</v>
      </c>
      <c r="H26" s="21">
        <f t="shared" si="2"/>
        <v>914.81481481481478</v>
      </c>
    </row>
    <row r="27" spans="1:8" x14ac:dyDescent="0.2">
      <c r="A27" s="7">
        <v>24</v>
      </c>
      <c r="B27" s="8" t="s">
        <v>16</v>
      </c>
      <c r="C27" s="9" t="s">
        <v>71</v>
      </c>
      <c r="D27" s="8">
        <v>850</v>
      </c>
      <c r="E27" s="8">
        <v>6</v>
      </c>
      <c r="F27" s="10">
        <f t="shared" si="0"/>
        <v>148.75</v>
      </c>
      <c r="G27" s="14">
        <f t="shared" si="1"/>
        <v>892.5</v>
      </c>
      <c r="H27" s="21">
        <f t="shared" si="2"/>
        <v>892.5</v>
      </c>
    </row>
    <row r="28" spans="1:8" x14ac:dyDescent="0.2">
      <c r="A28" s="7">
        <v>25</v>
      </c>
      <c r="B28" s="8" t="s">
        <v>0</v>
      </c>
      <c r="C28" s="9" t="s">
        <v>77</v>
      </c>
      <c r="D28" s="8">
        <v>4500</v>
      </c>
      <c r="E28" s="8">
        <v>3</v>
      </c>
      <c r="F28" s="10">
        <f t="shared" si="0"/>
        <v>1950</v>
      </c>
      <c r="G28" s="14">
        <f t="shared" si="1"/>
        <v>5850</v>
      </c>
      <c r="H28" s="21">
        <f t="shared" si="2"/>
        <v>2166.6666666666665</v>
      </c>
    </row>
    <row r="29" spans="1:8" x14ac:dyDescent="0.2">
      <c r="A29" s="7">
        <v>26</v>
      </c>
      <c r="B29" s="8" t="s">
        <v>22</v>
      </c>
      <c r="C29" s="9" t="s">
        <v>77</v>
      </c>
      <c r="D29" s="8">
        <v>3700</v>
      </c>
      <c r="E29" s="8">
        <v>4</v>
      </c>
      <c r="F29" s="10">
        <f t="shared" si="0"/>
        <v>1202.5</v>
      </c>
      <c r="G29" s="14">
        <f t="shared" si="1"/>
        <v>4810</v>
      </c>
      <c r="H29" s="21">
        <f t="shared" si="2"/>
        <v>1781.4814814814813</v>
      </c>
    </row>
    <row r="30" spans="1:8" x14ac:dyDescent="0.2">
      <c r="A30" s="7">
        <v>27</v>
      </c>
      <c r="B30" s="8" t="s">
        <v>6</v>
      </c>
      <c r="C30" s="9" t="s">
        <v>71</v>
      </c>
      <c r="D30" s="8">
        <v>700</v>
      </c>
      <c r="E30" s="8">
        <v>8</v>
      </c>
      <c r="F30" s="10">
        <f t="shared" si="0"/>
        <v>91.875</v>
      </c>
      <c r="G30" s="14">
        <f t="shared" si="1"/>
        <v>735</v>
      </c>
      <c r="H30" s="21">
        <f t="shared" si="2"/>
        <v>735</v>
      </c>
    </row>
    <row r="31" spans="1:8" x14ac:dyDescent="0.2">
      <c r="A31" s="7">
        <v>28</v>
      </c>
      <c r="B31" s="8" t="s">
        <v>39</v>
      </c>
      <c r="C31" s="9" t="s">
        <v>77</v>
      </c>
      <c r="D31" s="8">
        <v>14500</v>
      </c>
      <c r="E31" s="8">
        <v>5</v>
      </c>
      <c r="F31" s="10">
        <f t="shared" si="0"/>
        <v>3770</v>
      </c>
      <c r="G31" s="14">
        <f t="shared" si="1"/>
        <v>18850</v>
      </c>
      <c r="H31" s="21">
        <f t="shared" si="2"/>
        <v>6981.4814814814808</v>
      </c>
    </row>
    <row r="32" spans="1:8" x14ac:dyDescent="0.2">
      <c r="A32" s="7">
        <v>29</v>
      </c>
      <c r="B32" s="8" t="s">
        <v>40</v>
      </c>
      <c r="C32" s="9" t="s">
        <v>77</v>
      </c>
      <c r="D32" s="8">
        <v>9000</v>
      </c>
      <c r="E32" s="8">
        <v>4</v>
      </c>
      <c r="F32" s="10">
        <f t="shared" si="0"/>
        <v>2925</v>
      </c>
      <c r="G32" s="14">
        <f t="shared" si="1"/>
        <v>11700</v>
      </c>
      <c r="H32" s="21">
        <f t="shared" si="2"/>
        <v>4333.333333333333</v>
      </c>
    </row>
    <row r="33" spans="1:8" x14ac:dyDescent="0.2">
      <c r="A33" s="7">
        <v>30</v>
      </c>
      <c r="B33" s="8" t="s">
        <v>21</v>
      </c>
      <c r="C33" s="9" t="s">
        <v>77</v>
      </c>
      <c r="D33" s="8">
        <v>8000</v>
      </c>
      <c r="E33" s="8">
        <v>8</v>
      </c>
      <c r="F33" s="10">
        <f t="shared" si="0"/>
        <v>1300</v>
      </c>
      <c r="G33" s="14">
        <f t="shared" si="1"/>
        <v>10400</v>
      </c>
      <c r="H33" s="21">
        <f t="shared" si="2"/>
        <v>3851.8518518518517</v>
      </c>
    </row>
    <row r="34" spans="1:8" x14ac:dyDescent="0.2">
      <c r="A34" s="7">
        <v>31</v>
      </c>
      <c r="B34" s="8" t="s">
        <v>5</v>
      </c>
      <c r="C34" s="9" t="s">
        <v>77</v>
      </c>
      <c r="D34" s="8">
        <v>17000</v>
      </c>
      <c r="E34" s="8">
        <v>4</v>
      </c>
      <c r="F34" s="10">
        <f t="shared" si="0"/>
        <v>5525</v>
      </c>
      <c r="G34" s="14">
        <f t="shared" si="1"/>
        <v>22100</v>
      </c>
      <c r="H34" s="21">
        <f t="shared" si="2"/>
        <v>8185.1851851851843</v>
      </c>
    </row>
    <row r="35" spans="1:8" x14ac:dyDescent="0.2">
      <c r="A35" s="7">
        <v>32</v>
      </c>
      <c r="B35" s="8" t="s">
        <v>14</v>
      </c>
      <c r="C35" s="9" t="s">
        <v>77</v>
      </c>
      <c r="D35" s="8">
        <v>23000</v>
      </c>
      <c r="E35" s="8">
        <v>8</v>
      </c>
      <c r="F35" s="10">
        <f t="shared" si="0"/>
        <v>3737.5</v>
      </c>
      <c r="G35" s="14">
        <f t="shared" si="1"/>
        <v>29900</v>
      </c>
      <c r="H35" s="21">
        <f t="shared" si="2"/>
        <v>11074.074074074073</v>
      </c>
    </row>
    <row r="36" spans="1:8" x14ac:dyDescent="0.2">
      <c r="A36" s="7">
        <v>33</v>
      </c>
      <c r="B36" s="8" t="s">
        <v>14</v>
      </c>
      <c r="C36" s="9" t="s">
        <v>71</v>
      </c>
      <c r="D36" s="8">
        <v>1800</v>
      </c>
      <c r="E36" s="8">
        <v>8</v>
      </c>
      <c r="F36" s="10">
        <f t="shared" si="0"/>
        <v>236.25</v>
      </c>
      <c r="G36" s="14">
        <f t="shared" si="1"/>
        <v>1890</v>
      </c>
      <c r="H36" s="21">
        <f t="shared" si="2"/>
        <v>1890</v>
      </c>
    </row>
    <row r="37" spans="1:8" x14ac:dyDescent="0.2">
      <c r="A37" s="7">
        <v>34</v>
      </c>
      <c r="B37" s="8" t="s">
        <v>29</v>
      </c>
      <c r="C37" s="9" t="s">
        <v>77</v>
      </c>
      <c r="D37" s="8">
        <v>6900</v>
      </c>
      <c r="E37" s="8">
        <v>8</v>
      </c>
      <c r="F37" s="10">
        <f t="shared" si="0"/>
        <v>1121.25</v>
      </c>
      <c r="G37" s="14">
        <f t="shared" si="1"/>
        <v>8970</v>
      </c>
      <c r="H37" s="21">
        <f t="shared" si="2"/>
        <v>3322.2222222222222</v>
      </c>
    </row>
    <row r="38" spans="1:8" x14ac:dyDescent="0.2">
      <c r="A38" s="7">
        <v>35</v>
      </c>
      <c r="B38" s="8" t="s">
        <v>41</v>
      </c>
      <c r="C38" s="9" t="s">
        <v>77</v>
      </c>
      <c r="D38" s="8">
        <v>7800</v>
      </c>
      <c r="E38" s="8">
        <v>7</v>
      </c>
      <c r="F38" s="10">
        <f t="shared" si="0"/>
        <v>1448.5714285714287</v>
      </c>
      <c r="G38" s="14">
        <f t="shared" si="1"/>
        <v>10140</v>
      </c>
      <c r="H38" s="21">
        <f t="shared" si="2"/>
        <v>3755.5555555555552</v>
      </c>
    </row>
    <row r="39" spans="1:8" x14ac:dyDescent="0.2">
      <c r="A39" s="7">
        <v>36</v>
      </c>
      <c r="B39" s="8" t="s">
        <v>59</v>
      </c>
      <c r="C39" s="9" t="s">
        <v>71</v>
      </c>
      <c r="D39" s="8">
        <v>1200</v>
      </c>
      <c r="E39" s="8">
        <v>5</v>
      </c>
      <c r="F39" s="10">
        <f t="shared" si="0"/>
        <v>252</v>
      </c>
      <c r="G39" s="14">
        <f t="shared" si="1"/>
        <v>1260</v>
      </c>
      <c r="H39" s="21">
        <f t="shared" si="2"/>
        <v>1260</v>
      </c>
    </row>
    <row r="40" spans="1:8" x14ac:dyDescent="0.2">
      <c r="A40" s="7">
        <v>37</v>
      </c>
      <c r="B40" s="8" t="s">
        <v>42</v>
      </c>
      <c r="C40" s="9" t="s">
        <v>77</v>
      </c>
      <c r="D40" s="8">
        <v>8900</v>
      </c>
      <c r="E40" s="8">
        <v>6</v>
      </c>
      <c r="F40" s="10">
        <f t="shared" si="0"/>
        <v>1928.3333333333333</v>
      </c>
      <c r="G40" s="14">
        <f t="shared" si="1"/>
        <v>11570</v>
      </c>
      <c r="H40" s="21">
        <f t="shared" si="2"/>
        <v>4285.1851851851852</v>
      </c>
    </row>
    <row r="41" spans="1:8" x14ac:dyDescent="0.2">
      <c r="A41" s="7">
        <v>38</v>
      </c>
      <c r="B41" s="8" t="s">
        <v>28</v>
      </c>
      <c r="C41" s="9" t="s">
        <v>77</v>
      </c>
      <c r="D41" s="8">
        <v>17500</v>
      </c>
      <c r="E41" s="8">
        <v>8</v>
      </c>
      <c r="F41" s="10">
        <f t="shared" si="0"/>
        <v>2843.75</v>
      </c>
      <c r="G41" s="14">
        <f t="shared" si="1"/>
        <v>22750</v>
      </c>
      <c r="H41" s="21">
        <f t="shared" si="2"/>
        <v>8425.9259259259252</v>
      </c>
    </row>
    <row r="42" spans="1:8" x14ac:dyDescent="0.2">
      <c r="A42" s="7">
        <v>39</v>
      </c>
      <c r="B42" s="8" t="s">
        <v>13</v>
      </c>
      <c r="C42" s="9" t="s">
        <v>77</v>
      </c>
      <c r="D42" s="8">
        <v>13200</v>
      </c>
      <c r="E42" s="8">
        <v>5</v>
      </c>
      <c r="F42" s="10">
        <f t="shared" si="0"/>
        <v>3432</v>
      </c>
      <c r="G42" s="14">
        <f t="shared" si="1"/>
        <v>17160</v>
      </c>
      <c r="H42" s="21">
        <f t="shared" si="2"/>
        <v>6355.5555555555547</v>
      </c>
    </row>
    <row r="43" spans="1:8" x14ac:dyDescent="0.2">
      <c r="A43" s="7">
        <v>40</v>
      </c>
      <c r="B43" s="8" t="s">
        <v>43</v>
      </c>
      <c r="C43" s="9" t="s">
        <v>71</v>
      </c>
      <c r="D43" s="8">
        <v>1200</v>
      </c>
      <c r="E43" s="8">
        <v>6</v>
      </c>
      <c r="F43" s="10">
        <f t="shared" si="0"/>
        <v>210</v>
      </c>
      <c r="G43" s="14">
        <f t="shared" si="1"/>
        <v>1260</v>
      </c>
      <c r="H43" s="21">
        <f t="shared" si="2"/>
        <v>1260</v>
      </c>
    </row>
    <row r="44" spans="1:8" x14ac:dyDescent="0.2">
      <c r="A44" s="7">
        <v>41</v>
      </c>
      <c r="B44" s="8" t="s">
        <v>63</v>
      </c>
      <c r="C44" s="9" t="s">
        <v>71</v>
      </c>
      <c r="D44" s="8">
        <v>4500</v>
      </c>
      <c r="E44" s="8">
        <v>6</v>
      </c>
      <c r="F44" s="10">
        <f t="shared" si="0"/>
        <v>787.5</v>
      </c>
      <c r="G44" s="14">
        <f t="shared" si="1"/>
        <v>4725</v>
      </c>
      <c r="H44" s="21">
        <f t="shared" si="2"/>
        <v>4725</v>
      </c>
    </row>
    <row r="45" spans="1:8" x14ac:dyDescent="0.2">
      <c r="A45" s="7">
        <v>42</v>
      </c>
      <c r="B45" s="8" t="s">
        <v>17</v>
      </c>
      <c r="C45" s="9" t="s">
        <v>77</v>
      </c>
      <c r="D45" s="8">
        <v>16000</v>
      </c>
      <c r="E45" s="8">
        <v>8</v>
      </c>
      <c r="F45" s="10">
        <f t="shared" si="0"/>
        <v>2600</v>
      </c>
      <c r="G45" s="14">
        <f t="shared" si="1"/>
        <v>20800</v>
      </c>
      <c r="H45" s="21">
        <f t="shared" si="2"/>
        <v>7703.7037037037035</v>
      </c>
    </row>
    <row r="46" spans="1:8" x14ac:dyDescent="0.2">
      <c r="A46" s="7">
        <v>43</v>
      </c>
      <c r="B46" s="8" t="s">
        <v>1</v>
      </c>
      <c r="C46" s="9" t="s">
        <v>77</v>
      </c>
      <c r="D46" s="8">
        <v>8600</v>
      </c>
      <c r="E46" s="8">
        <v>4</v>
      </c>
      <c r="F46" s="10">
        <f t="shared" si="0"/>
        <v>2795</v>
      </c>
      <c r="G46" s="14">
        <f t="shared" si="1"/>
        <v>11180</v>
      </c>
      <c r="H46" s="21">
        <f t="shared" si="2"/>
        <v>4140.7407407407409</v>
      </c>
    </row>
    <row r="47" spans="1:8" x14ac:dyDescent="0.2">
      <c r="A47" s="7">
        <v>44</v>
      </c>
      <c r="B47" s="8" t="s">
        <v>8</v>
      </c>
      <c r="C47" s="9" t="s">
        <v>71</v>
      </c>
      <c r="D47" s="8">
        <f>D27+100</f>
        <v>950</v>
      </c>
      <c r="E47" s="8">
        <v>5</v>
      </c>
      <c r="F47" s="10">
        <f t="shared" si="0"/>
        <v>199.5</v>
      </c>
      <c r="G47" s="14">
        <f t="shared" si="1"/>
        <v>997.5</v>
      </c>
      <c r="H47" s="21">
        <f t="shared" si="2"/>
        <v>997.5</v>
      </c>
    </row>
    <row r="48" spans="1:8" x14ac:dyDescent="0.2">
      <c r="A48" s="7">
        <v>45</v>
      </c>
      <c r="B48" s="8" t="s">
        <v>8</v>
      </c>
      <c r="C48" s="9" t="s">
        <v>77</v>
      </c>
      <c r="D48" s="8">
        <f>D28+100</f>
        <v>4600</v>
      </c>
      <c r="E48" s="8">
        <v>6</v>
      </c>
      <c r="F48" s="10">
        <f t="shared" si="0"/>
        <v>996.66666666666663</v>
      </c>
      <c r="G48" s="14">
        <f t="shared" si="1"/>
        <v>5980</v>
      </c>
      <c r="H48" s="21">
        <f t="shared" si="2"/>
        <v>2214.8148148148148</v>
      </c>
    </row>
    <row r="49" spans="1:8" x14ac:dyDescent="0.2">
      <c r="A49" s="7">
        <v>46</v>
      </c>
      <c r="B49" s="8" t="s">
        <v>24</v>
      </c>
      <c r="C49" s="9" t="s">
        <v>77</v>
      </c>
      <c r="D49" s="8">
        <f>D29+100</f>
        <v>3800</v>
      </c>
      <c r="E49" s="8">
        <v>5</v>
      </c>
      <c r="F49" s="10">
        <f t="shared" si="0"/>
        <v>988</v>
      </c>
      <c r="G49" s="14">
        <f t="shared" si="1"/>
        <v>4940</v>
      </c>
      <c r="H49" s="21">
        <f t="shared" si="2"/>
        <v>1829.6296296296296</v>
      </c>
    </row>
    <row r="50" spans="1:8" x14ac:dyDescent="0.2">
      <c r="A50" s="7">
        <v>47</v>
      </c>
      <c r="B50" s="8" t="s">
        <v>45</v>
      </c>
      <c r="C50" s="9" t="s">
        <v>77</v>
      </c>
      <c r="D50" s="8">
        <f>D32+100</f>
        <v>9100</v>
      </c>
      <c r="E50" s="8">
        <v>3</v>
      </c>
      <c r="F50" s="10">
        <f t="shared" si="0"/>
        <v>3943.3333333333335</v>
      </c>
      <c r="G50" s="14">
        <f t="shared" si="1"/>
        <v>11830</v>
      </c>
      <c r="H50" s="21">
        <f t="shared" si="2"/>
        <v>4381.4814814814808</v>
      </c>
    </row>
    <row r="51" spans="1:8" x14ac:dyDescent="0.2">
      <c r="A51" s="7">
        <v>48</v>
      </c>
      <c r="B51" s="8" t="s">
        <v>60</v>
      </c>
      <c r="C51" s="9" t="s">
        <v>77</v>
      </c>
      <c r="D51" s="8">
        <f>D33+100</f>
        <v>8100</v>
      </c>
      <c r="E51" s="8">
        <v>4</v>
      </c>
      <c r="F51" s="10">
        <f t="shared" si="0"/>
        <v>2632.5</v>
      </c>
      <c r="G51" s="14">
        <f t="shared" si="1"/>
        <v>10530</v>
      </c>
      <c r="H51" s="21">
        <f t="shared" si="2"/>
        <v>3899.9999999999995</v>
      </c>
    </row>
    <row r="52" spans="1:8" x14ac:dyDescent="0.2">
      <c r="A52" s="7">
        <v>49</v>
      </c>
      <c r="B52" s="8" t="s">
        <v>46</v>
      </c>
      <c r="C52" s="9" t="s">
        <v>71</v>
      </c>
      <c r="D52" s="8">
        <f>D30+100</f>
        <v>800</v>
      </c>
      <c r="E52" s="8">
        <v>3</v>
      </c>
      <c r="F52" s="10">
        <f t="shared" si="0"/>
        <v>280</v>
      </c>
      <c r="G52" s="14">
        <f t="shared" si="1"/>
        <v>840</v>
      </c>
      <c r="H52" s="21">
        <f t="shared" si="2"/>
        <v>840</v>
      </c>
    </row>
    <row r="53" spans="1:8" x14ac:dyDescent="0.2">
      <c r="A53" s="7">
        <v>50</v>
      </c>
      <c r="B53" s="8" t="s">
        <v>3</v>
      </c>
      <c r="C53" s="9" t="s">
        <v>77</v>
      </c>
      <c r="D53" s="8">
        <f>D31+100</f>
        <v>14600</v>
      </c>
      <c r="E53" s="8">
        <v>8</v>
      </c>
      <c r="F53" s="10">
        <f t="shared" si="0"/>
        <v>2372.5</v>
      </c>
      <c r="G53" s="14">
        <f t="shared" si="1"/>
        <v>18980</v>
      </c>
      <c r="H53" s="21">
        <f t="shared" si="2"/>
        <v>7029.6296296296296</v>
      </c>
    </row>
    <row r="54" spans="1:8" x14ac:dyDescent="0.2">
      <c r="A54" s="7">
        <v>51</v>
      </c>
      <c r="B54" s="8" t="s">
        <v>19</v>
      </c>
      <c r="C54" s="9" t="s">
        <v>77</v>
      </c>
      <c r="D54" s="8">
        <f>D34+100</f>
        <v>17100</v>
      </c>
      <c r="E54" s="8">
        <v>4</v>
      </c>
      <c r="F54" s="10">
        <f t="shared" si="0"/>
        <v>5557.5</v>
      </c>
      <c r="G54" s="14">
        <f t="shared" si="1"/>
        <v>22230</v>
      </c>
      <c r="H54" s="21">
        <f t="shared" si="2"/>
        <v>8233.3333333333321</v>
      </c>
    </row>
    <row r="55" spans="1:8" x14ac:dyDescent="0.2">
      <c r="A55" s="7">
        <v>52</v>
      </c>
      <c r="B55" s="8" t="s">
        <v>58</v>
      </c>
      <c r="C55" s="9" t="s">
        <v>71</v>
      </c>
      <c r="D55" s="8">
        <f>D39+100</f>
        <v>1300</v>
      </c>
      <c r="E55" s="8">
        <v>3</v>
      </c>
      <c r="F55" s="10">
        <f t="shared" si="0"/>
        <v>455</v>
      </c>
      <c r="G55" s="14">
        <f t="shared" si="1"/>
        <v>1365</v>
      </c>
      <c r="H55" s="21">
        <f t="shared" si="2"/>
        <v>1365</v>
      </c>
    </row>
    <row r="56" spans="1:8" x14ac:dyDescent="0.2">
      <c r="A56" s="7">
        <v>53</v>
      </c>
      <c r="B56" s="8" t="s">
        <v>44</v>
      </c>
      <c r="C56" s="9" t="s">
        <v>77</v>
      </c>
      <c r="D56" s="8">
        <f>D35+100</f>
        <v>23100</v>
      </c>
      <c r="E56" s="8">
        <v>7</v>
      </c>
      <c r="F56" s="10">
        <f t="shared" si="0"/>
        <v>4290</v>
      </c>
      <c r="G56" s="14">
        <f t="shared" si="1"/>
        <v>30030</v>
      </c>
      <c r="H56" s="21">
        <f t="shared" si="2"/>
        <v>11122.222222222221</v>
      </c>
    </row>
    <row r="57" spans="1:8" x14ac:dyDescent="0.2">
      <c r="A57" s="7">
        <v>54</v>
      </c>
      <c r="B57" s="8" t="s">
        <v>47</v>
      </c>
      <c r="C57" s="9" t="s">
        <v>77</v>
      </c>
      <c r="D57" s="8">
        <f>D36+100</f>
        <v>1900</v>
      </c>
      <c r="E57" s="8">
        <v>5</v>
      </c>
      <c r="F57" s="10">
        <f t="shared" si="0"/>
        <v>494</v>
      </c>
      <c r="G57" s="14">
        <f t="shared" si="1"/>
        <v>2470</v>
      </c>
      <c r="H57" s="21">
        <f t="shared" si="2"/>
        <v>914.81481481481478</v>
      </c>
    </row>
    <row r="58" spans="1:8" x14ac:dyDescent="0.2">
      <c r="A58" s="7">
        <v>55</v>
      </c>
      <c r="B58" s="8" t="s">
        <v>12</v>
      </c>
      <c r="C58" s="9" t="s">
        <v>77</v>
      </c>
      <c r="D58" s="8">
        <f>D37+100</f>
        <v>7000</v>
      </c>
      <c r="E58" s="8">
        <v>4</v>
      </c>
      <c r="F58" s="10">
        <f t="shared" si="0"/>
        <v>2275</v>
      </c>
      <c r="G58" s="14">
        <f t="shared" si="1"/>
        <v>9100</v>
      </c>
      <c r="H58" s="21">
        <f t="shared" si="2"/>
        <v>3370.37037037037</v>
      </c>
    </row>
    <row r="59" spans="1:8" x14ac:dyDescent="0.2">
      <c r="A59" s="7">
        <v>56</v>
      </c>
      <c r="B59" s="8" t="s">
        <v>48</v>
      </c>
      <c r="C59" s="9" t="s">
        <v>77</v>
      </c>
      <c r="D59" s="8">
        <f>D38+100</f>
        <v>7900</v>
      </c>
      <c r="E59" s="8">
        <v>6</v>
      </c>
      <c r="F59" s="10">
        <f t="shared" si="0"/>
        <v>1711.6666666666667</v>
      </c>
      <c r="G59" s="14">
        <f t="shared" si="1"/>
        <v>10270</v>
      </c>
      <c r="H59" s="21">
        <f t="shared" si="2"/>
        <v>3803.7037037037035</v>
      </c>
    </row>
    <row r="60" spans="1:8" x14ac:dyDescent="0.2">
      <c r="A60" s="7">
        <v>57</v>
      </c>
      <c r="B60" s="8" t="s">
        <v>61</v>
      </c>
      <c r="C60" s="9" t="s">
        <v>71</v>
      </c>
      <c r="D60" s="8">
        <v>900</v>
      </c>
      <c r="E60" s="8">
        <v>4</v>
      </c>
      <c r="F60" s="10">
        <f t="shared" si="0"/>
        <v>236.25</v>
      </c>
      <c r="G60" s="14">
        <f t="shared" si="1"/>
        <v>945</v>
      </c>
      <c r="H60" s="21">
        <f t="shared" si="2"/>
        <v>945</v>
      </c>
    </row>
    <row r="61" spans="1:8" x14ac:dyDescent="0.2">
      <c r="A61" s="7">
        <v>58</v>
      </c>
      <c r="B61" s="8" t="s">
        <v>65</v>
      </c>
      <c r="C61" s="9" t="s">
        <v>77</v>
      </c>
      <c r="D61" s="8">
        <f>D41+100</f>
        <v>17600</v>
      </c>
      <c r="E61" s="8">
        <v>5</v>
      </c>
      <c r="F61" s="10">
        <f t="shared" si="0"/>
        <v>4576</v>
      </c>
      <c r="G61" s="14">
        <f t="shared" si="1"/>
        <v>22880</v>
      </c>
      <c r="H61" s="21">
        <f t="shared" si="2"/>
        <v>8474.074074074073</v>
      </c>
    </row>
    <row r="62" spans="1:8" x14ac:dyDescent="0.2">
      <c r="A62" s="7">
        <v>59</v>
      </c>
      <c r="B62" s="8" t="s">
        <v>27</v>
      </c>
      <c r="C62" s="9" t="s">
        <v>77</v>
      </c>
      <c r="D62" s="8">
        <f>D42+100</f>
        <v>13300</v>
      </c>
      <c r="E62" s="8">
        <v>6</v>
      </c>
      <c r="F62" s="10">
        <f t="shared" si="0"/>
        <v>2881.6666666666665</v>
      </c>
      <c r="G62" s="14">
        <f t="shared" si="1"/>
        <v>17290</v>
      </c>
      <c r="H62" s="21">
        <f t="shared" si="2"/>
        <v>6403.7037037037035</v>
      </c>
    </row>
    <row r="63" spans="1:8" x14ac:dyDescent="0.2">
      <c r="A63" s="7">
        <v>60</v>
      </c>
      <c r="B63" s="8" t="s">
        <v>11</v>
      </c>
      <c r="C63" s="9" t="s">
        <v>71</v>
      </c>
      <c r="D63" s="8">
        <v>480</v>
      </c>
      <c r="E63" s="8">
        <v>5</v>
      </c>
      <c r="F63" s="10">
        <f t="shared" si="0"/>
        <v>100.8</v>
      </c>
      <c r="G63" s="14">
        <f t="shared" si="1"/>
        <v>504</v>
      </c>
      <c r="H63" s="21">
        <f t="shared" si="2"/>
        <v>504</v>
      </c>
    </row>
    <row r="64" spans="1:8" x14ac:dyDescent="0.2">
      <c r="A64" s="7">
        <v>61</v>
      </c>
      <c r="B64" s="8" t="s">
        <v>49</v>
      </c>
      <c r="C64" s="9" t="s">
        <v>71</v>
      </c>
      <c r="D64" s="8">
        <v>580</v>
      </c>
      <c r="E64" s="8">
        <v>3</v>
      </c>
      <c r="F64" s="10">
        <f t="shared" si="0"/>
        <v>203</v>
      </c>
      <c r="G64" s="14">
        <f t="shared" si="1"/>
        <v>609</v>
      </c>
      <c r="H64" s="21">
        <f t="shared" si="2"/>
        <v>609</v>
      </c>
    </row>
    <row r="65" spans="1:8" x14ac:dyDescent="0.2">
      <c r="A65" s="7">
        <v>62</v>
      </c>
      <c r="B65" s="8" t="s">
        <v>62</v>
      </c>
      <c r="C65" s="9" t="s">
        <v>77</v>
      </c>
      <c r="D65" s="8">
        <f>D45+100</f>
        <v>16100</v>
      </c>
      <c r="E65" s="8">
        <v>4</v>
      </c>
      <c r="F65" s="10">
        <f t="shared" si="0"/>
        <v>5232.5</v>
      </c>
      <c r="G65" s="14">
        <f t="shared" si="1"/>
        <v>20930</v>
      </c>
      <c r="H65" s="21">
        <f t="shared" si="2"/>
        <v>7751.8518518518513</v>
      </c>
    </row>
    <row r="66" spans="1:8" x14ac:dyDescent="0.2">
      <c r="A66" s="7">
        <v>63</v>
      </c>
      <c r="B66" s="8" t="s">
        <v>50</v>
      </c>
      <c r="C66" s="9" t="s">
        <v>77</v>
      </c>
      <c r="D66" s="8">
        <f>D46+100</f>
        <v>8700</v>
      </c>
      <c r="E66" s="8">
        <v>8</v>
      </c>
      <c r="F66" s="10">
        <f t="shared" si="0"/>
        <v>1413.75</v>
      </c>
      <c r="G66" s="14">
        <f t="shared" si="1"/>
        <v>11310</v>
      </c>
      <c r="H66" s="21">
        <f t="shared" si="2"/>
        <v>4188.8888888888887</v>
      </c>
    </row>
    <row r="67" spans="1:8" x14ac:dyDescent="0.2">
      <c r="A67" s="7">
        <v>64</v>
      </c>
      <c r="B67" s="8" t="s">
        <v>9</v>
      </c>
      <c r="C67" s="9" t="s">
        <v>71</v>
      </c>
      <c r="D67" s="8">
        <f>D44+100</f>
        <v>4600</v>
      </c>
      <c r="E67" s="8">
        <v>3</v>
      </c>
      <c r="F67" s="10">
        <f t="shared" si="0"/>
        <v>1610</v>
      </c>
      <c r="G67" s="14">
        <f t="shared" si="1"/>
        <v>4830</v>
      </c>
      <c r="H67" s="21">
        <f t="shared" si="2"/>
        <v>4830</v>
      </c>
    </row>
    <row r="68" spans="1:8" x14ac:dyDescent="0.2">
      <c r="A68" s="7">
        <v>65</v>
      </c>
      <c r="B68" s="8" t="s">
        <v>25</v>
      </c>
      <c r="C68" s="9" t="s">
        <v>77</v>
      </c>
      <c r="D68" s="8">
        <v>16500</v>
      </c>
      <c r="E68" s="8">
        <v>7</v>
      </c>
      <c r="F68" s="10">
        <f t="shared" si="0"/>
        <v>3064.2857142857142</v>
      </c>
      <c r="G68" s="14">
        <f t="shared" si="1"/>
        <v>21450</v>
      </c>
      <c r="H68" s="21">
        <f t="shared" si="2"/>
        <v>7944.4444444444443</v>
      </c>
    </row>
    <row r="69" spans="1:8" x14ac:dyDescent="0.2">
      <c r="A69" s="7">
        <v>66</v>
      </c>
      <c r="B69" s="8" t="s">
        <v>64</v>
      </c>
      <c r="C69" s="9" t="s">
        <v>77</v>
      </c>
      <c r="D69" s="8">
        <v>12000</v>
      </c>
      <c r="E69" s="8">
        <v>4</v>
      </c>
      <c r="F69" s="10">
        <f>IF(C69="$",(D69+D69*$K$4)/E69,(D69+D69*$K$5)/E69)</f>
        <v>3900</v>
      </c>
      <c r="G69" s="14">
        <f>E69*F69</f>
        <v>15600</v>
      </c>
      <c r="H69" s="21">
        <f t="shared" ref="H69:H73" si="3">IF(C69="$",G69,G69/$M$4)</f>
        <v>5777.7777777777774</v>
      </c>
    </row>
    <row r="70" spans="1:8" x14ac:dyDescent="0.2">
      <c r="A70" s="7">
        <v>67</v>
      </c>
      <c r="B70" s="8" t="s">
        <v>51</v>
      </c>
      <c r="C70" s="9" t="s">
        <v>77</v>
      </c>
      <c r="D70" s="8">
        <v>19000</v>
      </c>
      <c r="E70" s="8">
        <v>5</v>
      </c>
      <c r="F70" s="10">
        <f>IF(C70="$",(D70+D70*$K$4)/E70,(D70+D70*$K$5)/E70)</f>
        <v>4940</v>
      </c>
      <c r="G70" s="14">
        <f>E70*F70</f>
        <v>24700</v>
      </c>
      <c r="H70" s="21">
        <f t="shared" si="3"/>
        <v>9148.1481481481478</v>
      </c>
    </row>
    <row r="71" spans="1:8" x14ac:dyDescent="0.2">
      <c r="A71" s="7">
        <v>68</v>
      </c>
      <c r="B71" s="8" t="s">
        <v>52</v>
      </c>
      <c r="C71" s="9" t="s">
        <v>71</v>
      </c>
      <c r="D71" s="8">
        <f>D43+100</f>
        <v>1300</v>
      </c>
      <c r="E71" s="8">
        <v>3</v>
      </c>
      <c r="F71" s="10">
        <f>IF(C71="$",(D71+D71*$K$4)/E71,(D71+D71*$K$5)/E71)</f>
        <v>455</v>
      </c>
      <c r="G71" s="14">
        <f>E71*F71</f>
        <v>1365</v>
      </c>
      <c r="H71" s="21">
        <f t="shared" si="3"/>
        <v>1365</v>
      </c>
    </row>
    <row r="72" spans="1:8" x14ac:dyDescent="0.2">
      <c r="A72" s="7">
        <v>69</v>
      </c>
      <c r="B72" s="8" t="s">
        <v>23</v>
      </c>
      <c r="C72" s="9" t="s">
        <v>77</v>
      </c>
      <c r="D72" s="8">
        <v>25000</v>
      </c>
      <c r="E72" s="8">
        <v>6</v>
      </c>
      <c r="F72" s="10">
        <f>IF(C72="$",(D72+D72*$K$4)/E72,(D72+D72*$K$5)/E72)</f>
        <v>5416.666666666667</v>
      </c>
      <c r="G72" s="14">
        <f>E72*F72</f>
        <v>32500</v>
      </c>
      <c r="H72" s="21">
        <f t="shared" si="3"/>
        <v>12037.037037037036</v>
      </c>
    </row>
    <row r="73" spans="1:8" x14ac:dyDescent="0.2">
      <c r="A73" s="7">
        <v>70</v>
      </c>
      <c r="B73" s="8" t="s">
        <v>7</v>
      </c>
      <c r="C73" s="9" t="s">
        <v>77</v>
      </c>
      <c r="D73" s="8">
        <v>18500</v>
      </c>
      <c r="E73" s="8">
        <v>4</v>
      </c>
      <c r="F73" s="10">
        <f>IF(C73="$",(D73+D73*$K$4)/E73,(D73+D73*$K$5)/E73)</f>
        <v>6012.5</v>
      </c>
      <c r="G73" s="14">
        <f>E73*F73</f>
        <v>24050</v>
      </c>
      <c r="H73" s="21">
        <f t="shared" si="3"/>
        <v>8907.4074074074069</v>
      </c>
    </row>
    <row r="74" spans="1:8" x14ac:dyDescent="0.2">
      <c r="G74" s="4"/>
      <c r="H74" s="4"/>
    </row>
  </sheetData>
  <mergeCells count="1">
    <mergeCell ref="A1:G1"/>
  </mergeCells>
  <pageMargins left="0.74803149606299213" right="0.74803149606299213" top="0.98425196850393704" bottom="0.98425196850393704" header="0" footer="0"/>
  <pageSetup paperSize="9" orientation="portrait" horizontalDpi="4294967293" verticalDpi="0" r:id="rId1"/>
  <headerFooter alignWithMargins="0">
    <oddHeader>&amp;CListado de créditos</oddHeader>
    <oddFooter>&amp;L&amp;D&amp;C&amp;N&amp;RSu Nombre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4"/>
  <sheetViews>
    <sheetView workbookViewId="0">
      <selection activeCell="D17" sqref="D17"/>
    </sheetView>
  </sheetViews>
  <sheetFormatPr baseColWidth="10" defaultRowHeight="12.75" x14ac:dyDescent="0.2"/>
  <cols>
    <col min="2" max="2" width="12.42578125" bestFit="1" customWidth="1"/>
    <col min="3" max="3" width="11.7109375" bestFit="1" customWidth="1"/>
  </cols>
  <sheetData>
    <row r="3" spans="1:3" ht="25.5" x14ac:dyDescent="0.2">
      <c r="A3" s="6" t="s">
        <v>69</v>
      </c>
      <c r="B3" s="6" t="s">
        <v>80</v>
      </c>
      <c r="C3" s="6" t="s">
        <v>81</v>
      </c>
    </row>
    <row r="4" spans="1:3" x14ac:dyDescent="0.2">
      <c r="A4" s="8">
        <v>2</v>
      </c>
      <c r="B4" s="12">
        <f t="shared" ref="B4:B10" si="0">SUMIFS(total,cuotas,A4,tipomoneda,"$")</f>
        <v>3517.5</v>
      </c>
      <c r="C4" s="12">
        <f t="shared" ref="C4:C10" si="1">SUMIFS(total,cuotas,A4,tipomoneda,"S/")</f>
        <v>6240</v>
      </c>
    </row>
    <row r="5" spans="1:3" x14ac:dyDescent="0.2">
      <c r="A5" s="8">
        <v>3</v>
      </c>
      <c r="B5" s="12">
        <f t="shared" si="0"/>
        <v>9009</v>
      </c>
      <c r="C5" s="12">
        <f t="shared" si="1"/>
        <v>39520</v>
      </c>
    </row>
    <row r="6" spans="1:3" x14ac:dyDescent="0.2">
      <c r="A6" s="8">
        <v>4</v>
      </c>
      <c r="B6" s="12">
        <f t="shared" si="0"/>
        <v>945</v>
      </c>
      <c r="C6" s="12">
        <f t="shared" si="1"/>
        <v>186940</v>
      </c>
    </row>
    <row r="7" spans="1:3" x14ac:dyDescent="0.2">
      <c r="A7" s="8">
        <v>5</v>
      </c>
      <c r="B7" s="12">
        <f t="shared" si="0"/>
        <v>5491.5</v>
      </c>
      <c r="C7" s="12">
        <f t="shared" si="1"/>
        <v>119470</v>
      </c>
    </row>
    <row r="8" spans="1:3" x14ac:dyDescent="0.2">
      <c r="A8" s="8">
        <v>6</v>
      </c>
      <c r="B8" s="12">
        <f t="shared" si="0"/>
        <v>6877.5</v>
      </c>
      <c r="C8" s="12">
        <f t="shared" si="1"/>
        <v>99840</v>
      </c>
    </row>
    <row r="9" spans="1:3" x14ac:dyDescent="0.2">
      <c r="A9" s="8">
        <v>7</v>
      </c>
      <c r="B9" s="12">
        <f t="shared" si="0"/>
        <v>0</v>
      </c>
      <c r="C9" s="12">
        <f t="shared" si="1"/>
        <v>61620</v>
      </c>
    </row>
    <row r="10" spans="1:3" x14ac:dyDescent="0.2">
      <c r="A10" s="8">
        <v>8</v>
      </c>
      <c r="B10" s="12">
        <f t="shared" si="0"/>
        <v>2940</v>
      </c>
      <c r="C10" s="12">
        <f t="shared" si="1"/>
        <v>182910</v>
      </c>
    </row>
    <row r="12" spans="1:3" x14ac:dyDescent="0.2">
      <c r="B12">
        <f>SUM(B4:B11)</f>
        <v>28780.5</v>
      </c>
      <c r="C12">
        <f>SUM(C4:C11)</f>
        <v>696540</v>
      </c>
    </row>
    <row r="14" spans="1:3" x14ac:dyDescent="0.2">
      <c r="C14">
        <f>B12+C12</f>
        <v>725320.5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5</vt:i4>
      </vt:variant>
    </vt:vector>
  </HeadingPairs>
  <TitlesOfParts>
    <vt:vector size="7" baseType="lpstr">
      <vt:lpstr>Créditos</vt:lpstr>
      <vt:lpstr>Prestamos</vt:lpstr>
      <vt:lpstr>Créditos!Área_de_impresión</vt:lpstr>
      <vt:lpstr>cuotas</vt:lpstr>
      <vt:lpstr>tipomoneda</vt:lpstr>
      <vt:lpstr>Créditos!Títulos_a_imprimir</vt:lpstr>
      <vt:lpstr>total</vt:lpstr>
    </vt:vector>
  </TitlesOfParts>
  <Company>CODICEN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JSequeiros</dc:creator>
  <cp:lastModifiedBy>User</cp:lastModifiedBy>
  <cp:lastPrinted>2011-12-13T01:32:01Z</cp:lastPrinted>
  <dcterms:created xsi:type="dcterms:W3CDTF">2006-09-06T17:44:27Z</dcterms:created>
  <dcterms:modified xsi:type="dcterms:W3CDTF">2011-12-13T04:02:34Z</dcterms:modified>
</cp:coreProperties>
</file>