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Control Financiero" sheetId="1" r:id="rId1"/>
    <sheet name="Estadísticas" sheetId="2" r:id="rId2"/>
  </sheets>
  <calcPr calcId="145621"/>
</workbook>
</file>

<file path=xl/calcChain.xml><?xml version="1.0" encoding="utf-8"?>
<calcChain xmlns="http://schemas.openxmlformats.org/spreadsheetml/2006/main">
  <c r="H21" i="1" l="1"/>
  <c r="I21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4" i="1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F20" i="1"/>
  <c r="G20" i="1" s="1"/>
  <c r="F19" i="1"/>
  <c r="G19" i="1" s="1"/>
  <c r="G18" i="1"/>
  <c r="F18" i="1"/>
  <c r="F17" i="1"/>
  <c r="G17" i="1" s="1"/>
  <c r="F16" i="1"/>
  <c r="G16" i="1" s="1"/>
  <c r="F15" i="1"/>
  <c r="G15" i="1" s="1"/>
  <c r="F14" i="1"/>
  <c r="F13" i="1"/>
  <c r="G13" i="1" s="1"/>
  <c r="F12" i="1"/>
  <c r="G12" i="1" s="1"/>
  <c r="F11" i="1"/>
  <c r="G11" i="1" s="1"/>
  <c r="F10" i="1"/>
  <c r="F9" i="1"/>
  <c r="G9" i="1" s="1"/>
  <c r="F8" i="1"/>
  <c r="G8" i="1" s="1"/>
  <c r="F7" i="1"/>
  <c r="G7" i="1" s="1"/>
  <c r="F6" i="1"/>
  <c r="F5" i="1"/>
  <c r="G5" i="1" s="1"/>
  <c r="F4" i="1"/>
  <c r="G4" i="1" s="1"/>
  <c r="H18" i="1" l="1"/>
  <c r="H4" i="1"/>
  <c r="G6" i="1"/>
  <c r="H6" i="1" s="1"/>
  <c r="H8" i="1"/>
  <c r="G10" i="1"/>
  <c r="H10" i="1" s="1"/>
  <c r="H12" i="1"/>
  <c r="G14" i="1"/>
  <c r="H14" i="1" s="1"/>
  <c r="H16" i="1"/>
  <c r="H20" i="1"/>
  <c r="H5" i="1"/>
  <c r="H7" i="1"/>
  <c r="H9" i="1"/>
  <c r="H11" i="1"/>
  <c r="H13" i="1"/>
  <c r="H15" i="1"/>
  <c r="H17" i="1"/>
  <c r="H19" i="1"/>
</calcChain>
</file>

<file path=xl/sharedStrings.xml><?xml version="1.0" encoding="utf-8"?>
<sst xmlns="http://schemas.openxmlformats.org/spreadsheetml/2006/main" count="70" uniqueCount="32">
  <si>
    <t>Datos Financieros</t>
  </si>
  <si>
    <t>Cliente</t>
  </si>
  <si>
    <t>Importe</t>
  </si>
  <si>
    <t>Tipo de Crédito</t>
  </si>
  <si>
    <t>Fecha Compra</t>
  </si>
  <si>
    <t>Nro. Cuotas</t>
  </si>
  <si>
    <t>Importe Cuota</t>
  </si>
  <si>
    <t>IVA</t>
  </si>
  <si>
    <t>Total Cuota</t>
  </si>
  <si>
    <t>Recargo</t>
  </si>
  <si>
    <t>Juan Lopez</t>
  </si>
  <si>
    <t>Con Garantía</t>
  </si>
  <si>
    <t>Maria Sosa</t>
  </si>
  <si>
    <t>A sola firma</t>
  </si>
  <si>
    <t>Jose Rosas</t>
  </si>
  <si>
    <t>Mario Garcia</t>
  </si>
  <si>
    <t>Cecilia Perez</t>
  </si>
  <si>
    <t>Laura Soria</t>
  </si>
  <si>
    <t>Juana Alvez</t>
  </si>
  <si>
    <t>Walter Miranda</t>
  </si>
  <si>
    <t>Mariana Estevez</t>
  </si>
  <si>
    <t>Pablo Quintana</t>
  </si>
  <si>
    <t>Diana Saravia</t>
  </si>
  <si>
    <t>Fernanda Castro</t>
  </si>
  <si>
    <t>Monica Peña</t>
  </si>
  <si>
    <t>Mauricio Gestido</t>
  </si>
  <si>
    <t>Marco Perea</t>
  </si>
  <si>
    <t>Leticia Costa</t>
  </si>
  <si>
    <t>Esteban Da Silva</t>
  </si>
  <si>
    <t>Total a Pagar</t>
  </si>
  <si>
    <t>Importe $</t>
  </si>
  <si>
    <t>Cotizacion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</si>
</sst>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0"/>
      <name val="Arial"/>
      <family val="2"/>
    </font>
    <font>
      <sz val="14"/>
      <color indexed="12"/>
      <name val="Book Antiqua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1" xfId="0" applyBorder="1"/>
    <xf numFmtId="14" fontId="0" fillId="0" borderId="1" xfId="0" applyNumberFormat="1" applyBorder="1"/>
    <xf numFmtId="1" fontId="0" fillId="0" borderId="1" xfId="0" applyNumberFormat="1" applyBorder="1"/>
    <xf numFmtId="9" fontId="0" fillId="2" borderId="1" xfId="0" applyNumberFormat="1" applyFill="1" applyBorder="1"/>
    <xf numFmtId="0" fontId="1" fillId="0" borderId="1" xfId="0" applyFont="1" applyBorder="1"/>
    <xf numFmtId="0" fontId="1" fillId="0" borderId="0" xfId="0" applyFont="1"/>
    <xf numFmtId="0" fontId="0" fillId="2" borderId="0" xfId="0" applyFill="1"/>
    <xf numFmtId="0" fontId="4" fillId="0" borderId="0" xfId="0" applyFont="1" applyAlignment="1">
      <alignment horizontal="left"/>
    </xf>
    <xf numFmtId="2" fontId="0" fillId="0" borderId="1" xfId="0" applyNumberFormat="1" applyBorder="1" applyAlignment="1">
      <alignment horizontal="left" indent="5"/>
    </xf>
    <xf numFmtId="1" fontId="5" fillId="2" borderId="0" xfId="0" applyNumberFormat="1" applyFont="1" applyFill="1"/>
    <xf numFmtId="2" fontId="5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M15" sqref="M15"/>
    </sheetView>
  </sheetViews>
  <sheetFormatPr baseColWidth="10" defaultRowHeight="12.75" x14ac:dyDescent="0.2"/>
  <cols>
    <col min="1" max="1" width="15.42578125" customWidth="1"/>
    <col min="4" max="4" width="13.85546875" customWidth="1"/>
    <col min="6" max="7" width="13.7109375" customWidth="1"/>
    <col min="8" max="8" width="13.5703125" customWidth="1"/>
    <col min="9" max="9" width="17.140625" customWidth="1"/>
    <col min="10" max="10" width="5.140625" customWidth="1"/>
    <col min="13" max="13" width="15.140625" customWidth="1"/>
  </cols>
  <sheetData>
    <row r="1" spans="1:13" ht="18.75" x14ac:dyDescent="0.3">
      <c r="A1" s="1" t="s">
        <v>0</v>
      </c>
    </row>
    <row r="3" spans="1:13" s="4" customFormat="1" ht="25.5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30</v>
      </c>
      <c r="J3" s="3"/>
      <c r="K3" s="3" t="s">
        <v>9</v>
      </c>
      <c r="L3" s="3" t="s">
        <v>7</v>
      </c>
      <c r="M3" s="12" t="s">
        <v>31</v>
      </c>
    </row>
    <row r="4" spans="1:13" x14ac:dyDescent="0.2">
      <c r="A4" s="5" t="s">
        <v>10</v>
      </c>
      <c r="B4" s="5">
        <v>3400</v>
      </c>
      <c r="C4" s="5" t="s">
        <v>11</v>
      </c>
      <c r="D4" s="6">
        <v>38893</v>
      </c>
      <c r="E4" s="5">
        <v>2</v>
      </c>
      <c r="F4" s="7">
        <f>(B4+B4*$K$4)/E4</f>
        <v>1785</v>
      </c>
      <c r="G4" s="7">
        <f>F4*L$4</f>
        <v>249.90000000000003</v>
      </c>
      <c r="H4" s="7">
        <f>F4+G4</f>
        <v>2034.9</v>
      </c>
      <c r="I4" s="13">
        <f>H4*$M$4</f>
        <v>5697.72</v>
      </c>
      <c r="K4" s="8">
        <v>0.05</v>
      </c>
      <c r="L4" s="8">
        <v>0.14000000000000001</v>
      </c>
      <c r="M4" s="11">
        <v>2.8</v>
      </c>
    </row>
    <row r="5" spans="1:13" x14ac:dyDescent="0.2">
      <c r="A5" s="5" t="s">
        <v>12</v>
      </c>
      <c r="B5" s="5">
        <v>2500</v>
      </c>
      <c r="C5" s="9" t="s">
        <v>13</v>
      </c>
      <c r="D5" s="6">
        <v>38934</v>
      </c>
      <c r="E5" s="5">
        <v>3</v>
      </c>
      <c r="F5" s="7">
        <f t="shared" ref="F5:F20" si="0">(B5+B5*$K$4)/E5</f>
        <v>875</v>
      </c>
      <c r="G5" s="7">
        <f t="shared" ref="G5:G20" si="1">F5*L$4</f>
        <v>122.50000000000001</v>
      </c>
      <c r="H5" s="7">
        <f t="shared" ref="H5:H20" si="2">F5+G5</f>
        <v>997.5</v>
      </c>
      <c r="I5" s="13">
        <f t="shared" ref="I5:I20" si="3">H5*$M$4</f>
        <v>2793</v>
      </c>
    </row>
    <row r="6" spans="1:13" x14ac:dyDescent="0.2">
      <c r="A6" s="5" t="s">
        <v>14</v>
      </c>
      <c r="B6" s="5">
        <v>750</v>
      </c>
      <c r="C6" s="9" t="s">
        <v>13</v>
      </c>
      <c r="D6" s="6">
        <v>38906</v>
      </c>
      <c r="E6" s="5">
        <v>5</v>
      </c>
      <c r="F6" s="7">
        <f t="shared" si="0"/>
        <v>157.5</v>
      </c>
      <c r="G6" s="7">
        <f t="shared" si="1"/>
        <v>22.05</v>
      </c>
      <c r="H6" s="7">
        <f t="shared" si="2"/>
        <v>179.55</v>
      </c>
      <c r="I6" s="13">
        <f t="shared" si="3"/>
        <v>502.74</v>
      </c>
    </row>
    <row r="7" spans="1:13" x14ac:dyDescent="0.2">
      <c r="A7" s="5" t="s">
        <v>15</v>
      </c>
      <c r="B7" s="5">
        <v>1200</v>
      </c>
      <c r="C7" s="9" t="s">
        <v>13</v>
      </c>
      <c r="D7" s="6">
        <v>38889</v>
      </c>
      <c r="E7" s="5">
        <v>5</v>
      </c>
      <c r="F7" s="7">
        <f t="shared" si="0"/>
        <v>252</v>
      </c>
      <c r="G7" s="7">
        <f t="shared" si="1"/>
        <v>35.28</v>
      </c>
      <c r="H7" s="7">
        <f t="shared" si="2"/>
        <v>287.27999999999997</v>
      </c>
      <c r="I7" s="13">
        <f t="shared" si="3"/>
        <v>804.3839999999999</v>
      </c>
    </row>
    <row r="8" spans="1:13" x14ac:dyDescent="0.2">
      <c r="A8" s="5" t="s">
        <v>16</v>
      </c>
      <c r="B8" s="5">
        <v>4500</v>
      </c>
      <c r="C8" s="9" t="s">
        <v>13</v>
      </c>
      <c r="D8" s="6">
        <v>38907</v>
      </c>
      <c r="E8" s="5">
        <v>3</v>
      </c>
      <c r="F8" s="7">
        <f t="shared" si="0"/>
        <v>1575</v>
      </c>
      <c r="G8" s="7">
        <f t="shared" si="1"/>
        <v>220.50000000000003</v>
      </c>
      <c r="H8" s="7">
        <f t="shared" si="2"/>
        <v>1795.5</v>
      </c>
      <c r="I8" s="13">
        <f t="shared" si="3"/>
        <v>5027.3999999999996</v>
      </c>
    </row>
    <row r="9" spans="1:13" x14ac:dyDescent="0.2">
      <c r="A9" s="5" t="s">
        <v>17</v>
      </c>
      <c r="B9" s="5">
        <v>3850</v>
      </c>
      <c r="C9" s="9" t="s">
        <v>11</v>
      </c>
      <c r="D9" s="6">
        <v>38917</v>
      </c>
      <c r="E9" s="5">
        <v>4</v>
      </c>
      <c r="F9" s="7">
        <f t="shared" si="0"/>
        <v>1010.625</v>
      </c>
      <c r="G9" s="7">
        <f t="shared" si="1"/>
        <v>141.48750000000001</v>
      </c>
      <c r="H9" s="7">
        <f t="shared" si="2"/>
        <v>1152.1125</v>
      </c>
      <c r="I9" s="13">
        <f t="shared" si="3"/>
        <v>3225.9149999999995</v>
      </c>
    </row>
    <row r="10" spans="1:13" x14ac:dyDescent="0.2">
      <c r="A10" s="5" t="s">
        <v>18</v>
      </c>
      <c r="B10" s="5">
        <v>2600</v>
      </c>
      <c r="C10" s="9" t="s">
        <v>13</v>
      </c>
      <c r="D10" s="6">
        <v>38910</v>
      </c>
      <c r="E10" s="5">
        <v>2</v>
      </c>
      <c r="F10" s="7">
        <f t="shared" si="0"/>
        <v>1365</v>
      </c>
      <c r="G10" s="7">
        <f t="shared" si="1"/>
        <v>191.10000000000002</v>
      </c>
      <c r="H10" s="7">
        <f t="shared" si="2"/>
        <v>1556.1</v>
      </c>
      <c r="I10" s="13">
        <f t="shared" si="3"/>
        <v>4357.079999999999</v>
      </c>
    </row>
    <row r="11" spans="1:13" x14ac:dyDescent="0.2">
      <c r="A11" s="5" t="s">
        <v>19</v>
      </c>
      <c r="B11" s="5">
        <v>1750</v>
      </c>
      <c r="C11" s="9" t="s">
        <v>11</v>
      </c>
      <c r="D11" s="6">
        <v>38922</v>
      </c>
      <c r="E11" s="5">
        <v>4</v>
      </c>
      <c r="F11" s="7">
        <f t="shared" si="0"/>
        <v>459.375</v>
      </c>
      <c r="G11" s="7">
        <f t="shared" si="1"/>
        <v>64.3125</v>
      </c>
      <c r="H11" s="7">
        <f t="shared" si="2"/>
        <v>523.6875</v>
      </c>
      <c r="I11" s="13">
        <f t="shared" si="3"/>
        <v>1466.3249999999998</v>
      </c>
    </row>
    <row r="12" spans="1:13" x14ac:dyDescent="0.2">
      <c r="A12" s="5" t="s">
        <v>20</v>
      </c>
      <c r="B12" s="5">
        <v>1400</v>
      </c>
      <c r="C12" s="9" t="s">
        <v>11</v>
      </c>
      <c r="D12" s="6">
        <v>38927</v>
      </c>
      <c r="E12" s="5">
        <v>5</v>
      </c>
      <c r="F12" s="7">
        <f t="shared" si="0"/>
        <v>294</v>
      </c>
      <c r="G12" s="7">
        <f t="shared" si="1"/>
        <v>41.160000000000004</v>
      </c>
      <c r="H12" s="7">
        <f t="shared" si="2"/>
        <v>335.16</v>
      </c>
      <c r="I12" s="13">
        <f t="shared" si="3"/>
        <v>938.44799999999998</v>
      </c>
    </row>
    <row r="13" spans="1:13" x14ac:dyDescent="0.2">
      <c r="A13" s="5" t="s">
        <v>21</v>
      </c>
      <c r="B13" s="5">
        <v>800</v>
      </c>
      <c r="C13" s="5" t="s">
        <v>11</v>
      </c>
      <c r="D13" s="6">
        <v>38889</v>
      </c>
      <c r="E13" s="5">
        <v>3</v>
      </c>
      <c r="F13" s="7">
        <f t="shared" si="0"/>
        <v>280</v>
      </c>
      <c r="G13" s="7">
        <f t="shared" si="1"/>
        <v>39.200000000000003</v>
      </c>
      <c r="H13" s="7">
        <f t="shared" si="2"/>
        <v>319.2</v>
      </c>
      <c r="I13" s="13">
        <f t="shared" si="3"/>
        <v>893.75999999999988</v>
      </c>
    </row>
    <row r="14" spans="1:13" x14ac:dyDescent="0.2">
      <c r="A14" s="5" t="s">
        <v>22</v>
      </c>
      <c r="B14" s="5">
        <v>1200</v>
      </c>
      <c r="C14" s="9" t="s">
        <v>11</v>
      </c>
      <c r="D14" s="6">
        <v>38907</v>
      </c>
      <c r="E14" s="5">
        <v>3</v>
      </c>
      <c r="F14" s="7">
        <f t="shared" si="0"/>
        <v>420</v>
      </c>
      <c r="G14" s="7">
        <f t="shared" si="1"/>
        <v>58.800000000000004</v>
      </c>
      <c r="H14" s="7">
        <f t="shared" si="2"/>
        <v>478.8</v>
      </c>
      <c r="I14" s="13">
        <f t="shared" si="3"/>
        <v>1340.6399999999999</v>
      </c>
    </row>
    <row r="15" spans="1:13" x14ac:dyDescent="0.2">
      <c r="A15" s="5" t="s">
        <v>23</v>
      </c>
      <c r="B15" s="5">
        <v>3600</v>
      </c>
      <c r="C15" s="9" t="s">
        <v>11</v>
      </c>
      <c r="D15" s="6">
        <v>38917</v>
      </c>
      <c r="E15" s="5">
        <v>4</v>
      </c>
      <c r="F15" s="7">
        <f t="shared" si="0"/>
        <v>945</v>
      </c>
      <c r="G15" s="7">
        <f t="shared" si="1"/>
        <v>132.30000000000001</v>
      </c>
      <c r="H15" s="7">
        <f t="shared" si="2"/>
        <v>1077.3</v>
      </c>
      <c r="I15" s="13">
        <f t="shared" si="3"/>
        <v>3016.4399999999996</v>
      </c>
    </row>
    <row r="16" spans="1:13" x14ac:dyDescent="0.2">
      <c r="A16" s="5" t="s">
        <v>24</v>
      </c>
      <c r="B16" s="5">
        <v>2100</v>
      </c>
      <c r="C16" s="9" t="s">
        <v>11</v>
      </c>
      <c r="D16" s="6">
        <v>38910</v>
      </c>
      <c r="E16" s="5">
        <v>5</v>
      </c>
      <c r="F16" s="7">
        <f t="shared" si="0"/>
        <v>441</v>
      </c>
      <c r="G16" s="7">
        <f t="shared" si="1"/>
        <v>61.740000000000009</v>
      </c>
      <c r="H16" s="7">
        <f t="shared" si="2"/>
        <v>502.74</v>
      </c>
      <c r="I16" s="13">
        <f t="shared" si="3"/>
        <v>1407.672</v>
      </c>
    </row>
    <row r="17" spans="1:9" x14ac:dyDescent="0.2">
      <c r="A17" s="5" t="s">
        <v>25</v>
      </c>
      <c r="B17" s="5">
        <v>6100</v>
      </c>
      <c r="C17" s="9" t="s">
        <v>11</v>
      </c>
      <c r="D17" s="6">
        <v>38922</v>
      </c>
      <c r="E17" s="5">
        <v>3</v>
      </c>
      <c r="F17" s="7">
        <f t="shared" si="0"/>
        <v>2135</v>
      </c>
      <c r="G17" s="7">
        <f t="shared" si="1"/>
        <v>298.90000000000003</v>
      </c>
      <c r="H17" s="7">
        <f t="shared" si="2"/>
        <v>2433.9</v>
      </c>
      <c r="I17" s="13">
        <f t="shared" si="3"/>
        <v>6814.92</v>
      </c>
    </row>
    <row r="18" spans="1:9" x14ac:dyDescent="0.2">
      <c r="A18" s="5" t="s">
        <v>26</v>
      </c>
      <c r="B18" s="5">
        <v>5050</v>
      </c>
      <c r="C18" s="9" t="s">
        <v>13</v>
      </c>
      <c r="D18" s="6">
        <v>38922</v>
      </c>
      <c r="E18" s="5">
        <v>5</v>
      </c>
      <c r="F18" s="7">
        <f t="shared" si="0"/>
        <v>1060.5</v>
      </c>
      <c r="G18" s="7">
        <f t="shared" si="1"/>
        <v>148.47000000000003</v>
      </c>
      <c r="H18" s="7">
        <f t="shared" si="2"/>
        <v>1208.97</v>
      </c>
      <c r="I18" s="13">
        <f t="shared" si="3"/>
        <v>3385.116</v>
      </c>
    </row>
    <row r="19" spans="1:9" x14ac:dyDescent="0.2">
      <c r="A19" s="5" t="s">
        <v>27</v>
      </c>
      <c r="B19" s="5">
        <v>4750</v>
      </c>
      <c r="C19" s="9" t="s">
        <v>13</v>
      </c>
      <c r="D19" s="6">
        <v>38937</v>
      </c>
      <c r="E19" s="5">
        <v>4</v>
      </c>
      <c r="F19" s="7">
        <f t="shared" si="0"/>
        <v>1246.875</v>
      </c>
      <c r="G19" s="7">
        <f t="shared" si="1"/>
        <v>174.56250000000003</v>
      </c>
      <c r="H19" s="7">
        <f t="shared" si="2"/>
        <v>1421.4375</v>
      </c>
      <c r="I19" s="13">
        <f t="shared" si="3"/>
        <v>3980.0249999999996</v>
      </c>
    </row>
    <row r="20" spans="1:9" x14ac:dyDescent="0.2">
      <c r="A20" s="5" t="s">
        <v>28</v>
      </c>
      <c r="B20" s="5">
        <v>5700</v>
      </c>
      <c r="C20" s="9" t="s">
        <v>13</v>
      </c>
      <c r="D20" s="6">
        <v>38919</v>
      </c>
      <c r="E20" s="5">
        <v>3</v>
      </c>
      <c r="F20" s="7">
        <f t="shared" si="0"/>
        <v>1995</v>
      </c>
      <c r="G20" s="7">
        <f t="shared" si="1"/>
        <v>279.3</v>
      </c>
      <c r="H20" s="7">
        <f t="shared" si="2"/>
        <v>2274.3000000000002</v>
      </c>
      <c r="I20" s="13">
        <f t="shared" si="3"/>
        <v>6368.04</v>
      </c>
    </row>
    <row r="21" spans="1:9" ht="15.75" x14ac:dyDescent="0.25">
      <c r="H21" s="14">
        <f>SUM(H4:H20)</f>
        <v>18578.4375</v>
      </c>
      <c r="I21" s="15">
        <f>SUM(I4:I20)</f>
        <v>52019.625</v>
      </c>
    </row>
    <row r="24" spans="1:9" x14ac:dyDescent="0.2">
      <c r="C24" s="10" t="s">
        <v>13</v>
      </c>
    </row>
    <row r="25" spans="1:9" x14ac:dyDescent="0.2">
      <c r="C25" s="10" t="s">
        <v>11</v>
      </c>
    </row>
  </sheetData>
  <dataValidations count="1">
    <dataValidation type="list" allowBlank="1" showInputMessage="1" showErrorMessage="1" sqref="C4:C20">
      <formula1>$C$24:$C$25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workbookViewId="0">
      <selection activeCell="F21" sqref="F21"/>
    </sheetView>
  </sheetViews>
  <sheetFormatPr baseColWidth="10" defaultRowHeight="12.75" x14ac:dyDescent="0.2"/>
  <sheetData>
    <row r="2" spans="1:4" ht="25.5" x14ac:dyDescent="0.2">
      <c r="A2" s="2" t="s">
        <v>1</v>
      </c>
      <c r="B2" s="2" t="s">
        <v>5</v>
      </c>
      <c r="C2" s="2" t="s">
        <v>8</v>
      </c>
      <c r="D2" s="2" t="s">
        <v>29</v>
      </c>
    </row>
    <row r="3" spans="1:4" x14ac:dyDescent="0.2">
      <c r="A3" s="5" t="s">
        <v>10</v>
      </c>
      <c r="B3" s="5">
        <v>2</v>
      </c>
      <c r="C3" s="7">
        <v>2300.1</v>
      </c>
      <c r="D3" s="7">
        <f>B3*C3</f>
        <v>4600.2</v>
      </c>
    </row>
    <row r="4" spans="1:4" x14ac:dyDescent="0.2">
      <c r="A4" s="5" t="s">
        <v>12</v>
      </c>
      <c r="B4" s="5">
        <v>3</v>
      </c>
      <c r="C4" s="7">
        <v>1127.5</v>
      </c>
      <c r="D4" s="7">
        <f t="shared" ref="D4:D19" si="0">B4*C4</f>
        <v>3382.5</v>
      </c>
    </row>
    <row r="5" spans="1:4" x14ac:dyDescent="0.2">
      <c r="A5" s="5" t="s">
        <v>14</v>
      </c>
      <c r="B5" s="5">
        <v>5</v>
      </c>
      <c r="C5" s="7">
        <v>202.95</v>
      </c>
      <c r="D5" s="7">
        <f t="shared" si="0"/>
        <v>1014.75</v>
      </c>
    </row>
    <row r="6" spans="1:4" x14ac:dyDescent="0.2">
      <c r="A6" s="5" t="s">
        <v>15</v>
      </c>
      <c r="B6" s="5">
        <v>5</v>
      </c>
      <c r="C6" s="7">
        <v>324.72000000000003</v>
      </c>
      <c r="D6" s="7">
        <f t="shared" si="0"/>
        <v>1623.6000000000001</v>
      </c>
    </row>
    <row r="7" spans="1:4" x14ac:dyDescent="0.2">
      <c r="A7" s="5" t="s">
        <v>16</v>
      </c>
      <c r="B7" s="5">
        <v>3</v>
      </c>
      <c r="C7" s="7">
        <v>2029.5</v>
      </c>
      <c r="D7" s="7">
        <f t="shared" si="0"/>
        <v>6088.5</v>
      </c>
    </row>
    <row r="8" spans="1:4" x14ac:dyDescent="0.2">
      <c r="A8" s="5" t="s">
        <v>17</v>
      </c>
      <c r="B8" s="5">
        <v>4</v>
      </c>
      <c r="C8" s="7">
        <v>1302.2625</v>
      </c>
      <c r="D8" s="7">
        <f t="shared" si="0"/>
        <v>5209.05</v>
      </c>
    </row>
    <row r="9" spans="1:4" x14ac:dyDescent="0.2">
      <c r="A9" s="5" t="s">
        <v>18</v>
      </c>
      <c r="B9" s="5">
        <v>2</v>
      </c>
      <c r="C9" s="7">
        <v>1758.9</v>
      </c>
      <c r="D9" s="7">
        <f t="shared" si="0"/>
        <v>3517.8</v>
      </c>
    </row>
    <row r="10" spans="1:4" x14ac:dyDescent="0.2">
      <c r="A10" s="5" t="s">
        <v>19</v>
      </c>
      <c r="B10" s="5">
        <v>4</v>
      </c>
      <c r="C10" s="7">
        <v>591.9375</v>
      </c>
      <c r="D10" s="7">
        <f t="shared" si="0"/>
        <v>2367.75</v>
      </c>
    </row>
    <row r="11" spans="1:4" x14ac:dyDescent="0.2">
      <c r="A11" s="5" t="s">
        <v>20</v>
      </c>
      <c r="B11" s="5">
        <v>5</v>
      </c>
      <c r="C11" s="7">
        <v>378.84000000000003</v>
      </c>
      <c r="D11" s="7">
        <f t="shared" si="0"/>
        <v>1894.2000000000003</v>
      </c>
    </row>
    <row r="12" spans="1:4" x14ac:dyDescent="0.2">
      <c r="A12" s="5" t="s">
        <v>21</v>
      </c>
      <c r="B12" s="5">
        <v>3</v>
      </c>
      <c r="C12" s="7">
        <v>360.79999999999995</v>
      </c>
      <c r="D12" s="7">
        <f t="shared" si="0"/>
        <v>1082.3999999999999</v>
      </c>
    </row>
    <row r="13" spans="1:4" x14ac:dyDescent="0.2">
      <c r="A13" s="5" t="s">
        <v>22</v>
      </c>
      <c r="B13" s="5">
        <v>3</v>
      </c>
      <c r="C13" s="7">
        <v>541.20000000000005</v>
      </c>
      <c r="D13" s="7">
        <f t="shared" si="0"/>
        <v>1623.6000000000001</v>
      </c>
    </row>
    <row r="14" spans="1:4" x14ac:dyDescent="0.2">
      <c r="A14" s="5" t="s">
        <v>23</v>
      </c>
      <c r="B14" s="5">
        <v>4</v>
      </c>
      <c r="C14" s="7">
        <v>1217.7</v>
      </c>
      <c r="D14" s="7">
        <f t="shared" si="0"/>
        <v>4870.8</v>
      </c>
    </row>
    <row r="15" spans="1:4" x14ac:dyDescent="0.2">
      <c r="A15" s="5" t="s">
        <v>24</v>
      </c>
      <c r="B15" s="5">
        <v>5</v>
      </c>
      <c r="C15" s="7">
        <v>568.26</v>
      </c>
      <c r="D15" s="7">
        <f t="shared" si="0"/>
        <v>2841.3</v>
      </c>
    </row>
    <row r="16" spans="1:4" x14ac:dyDescent="0.2">
      <c r="A16" s="5" t="s">
        <v>25</v>
      </c>
      <c r="B16" s="5">
        <v>3</v>
      </c>
      <c r="C16" s="7">
        <v>2751.1</v>
      </c>
      <c r="D16" s="7">
        <f t="shared" si="0"/>
        <v>8253.2999999999993</v>
      </c>
    </row>
    <row r="17" spans="1:4" x14ac:dyDescent="0.2">
      <c r="A17" s="5" t="s">
        <v>26</v>
      </c>
      <c r="B17" s="5">
        <v>5</v>
      </c>
      <c r="C17" s="7">
        <v>1366.53</v>
      </c>
      <c r="D17" s="7">
        <f t="shared" si="0"/>
        <v>6832.65</v>
      </c>
    </row>
    <row r="18" spans="1:4" x14ac:dyDescent="0.2">
      <c r="A18" s="5" t="s">
        <v>27</v>
      </c>
      <c r="B18" s="5">
        <v>4</v>
      </c>
      <c r="C18" s="7">
        <v>1606.6875</v>
      </c>
      <c r="D18" s="7">
        <f t="shared" si="0"/>
        <v>6426.75</v>
      </c>
    </row>
    <row r="19" spans="1:4" x14ac:dyDescent="0.2">
      <c r="A19" s="5" t="s">
        <v>28</v>
      </c>
      <c r="B19" s="5">
        <v>3</v>
      </c>
      <c r="C19" s="7">
        <v>2570.6999999999998</v>
      </c>
      <c r="D19" s="7">
        <f t="shared" si="0"/>
        <v>7712.0999999999995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Control Financiero</vt:lpstr>
      <vt:lpstr>Estadísticas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2011-12-07T16:13:23Z</dcterms:created>
  <dcterms:modified xsi:type="dcterms:W3CDTF">2011-12-07T16:19:42Z</dcterms:modified>
</cp:coreProperties>
</file>