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85" windowWidth="11340" windowHeight="6600" activeTab="1"/>
  </bookViews>
  <sheets>
    <sheet name="Control Financiero" sheetId="1" r:id="rId1"/>
    <sheet name="Estadísticas" sheetId="2" r:id="rId2"/>
  </sheets>
  <calcPr calcId="0"/>
</workbook>
</file>

<file path=xl/calcChain.xml><?xml version="1.0" encoding="utf-8"?>
<calcChain xmlns="http://schemas.openxmlformats.org/spreadsheetml/2006/main">
  <c r="D4" i="2" l="1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3" i="2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4" i="1"/>
  <c r="H4" i="1" l="1"/>
</calcChain>
</file>

<file path=xl/sharedStrings.xml><?xml version="1.0" encoding="utf-8"?>
<sst xmlns="http://schemas.openxmlformats.org/spreadsheetml/2006/main" count="68" uniqueCount="30">
  <si>
    <t>Datos Financieros</t>
  </si>
  <si>
    <t>Cliente</t>
  </si>
  <si>
    <t>Importe</t>
  </si>
  <si>
    <t>Fecha Compra</t>
  </si>
  <si>
    <t>Nro. Cuotas</t>
  </si>
  <si>
    <t>Importe Cuota</t>
  </si>
  <si>
    <t>Total Cuota</t>
  </si>
  <si>
    <t>Recargo</t>
  </si>
  <si>
    <t>IVA</t>
  </si>
  <si>
    <t>Juan Lopez</t>
  </si>
  <si>
    <t>Maria Sosa</t>
  </si>
  <si>
    <t>Jose Rosas</t>
  </si>
  <si>
    <t>Mario Garcia</t>
  </si>
  <si>
    <t>Cecilia Perez</t>
  </si>
  <si>
    <t>Laura Soria</t>
  </si>
  <si>
    <t>Juana Alvez</t>
  </si>
  <si>
    <t>Walter Miranda</t>
  </si>
  <si>
    <t>Mariana Estevez</t>
  </si>
  <si>
    <t>Pablo Quintana</t>
  </si>
  <si>
    <t>Diana Saravia</t>
  </si>
  <si>
    <t>Fernanda Castro</t>
  </si>
  <si>
    <t>Monica Peña</t>
  </si>
  <si>
    <t>Mauricio Gestido</t>
  </si>
  <si>
    <t>Marco Perea</t>
  </si>
  <si>
    <t>Leticia Costa</t>
  </si>
  <si>
    <t>Esteban Da Silva</t>
  </si>
  <si>
    <t>Tipo de Crédito</t>
  </si>
  <si>
    <t>A sola firma</t>
  </si>
  <si>
    <t>Con Garantía</t>
  </si>
  <si>
    <t>Total a Pagar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</si>
</sst>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4"/>
      <color indexed="12"/>
      <name val="Book Antiqua"/>
      <family val="1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0" fillId="0" borderId="1" xfId="0" applyBorder="1"/>
    <xf numFmtId="14" fontId="0" fillId="0" borderId="1" xfId="0" applyNumberFormat="1" applyBorder="1"/>
    <xf numFmtId="1" fontId="0" fillId="0" borderId="1" xfId="0" applyNumberFormat="1" applyBorder="1"/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/>
    <xf numFmtId="9" fontId="0" fillId="2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workbookViewId="0">
      <selection activeCell="H3" activeCellId="2" sqref="A3:A20 E3:E20 H3:H20"/>
    </sheetView>
  </sheetViews>
  <sheetFormatPr baseColWidth="10" defaultRowHeight="12.75" x14ac:dyDescent="0.2"/>
  <cols>
    <col min="1" max="1" width="15.42578125" customWidth="1"/>
    <col min="4" max="4" width="13.85546875" customWidth="1"/>
    <col min="6" max="7" width="13.7109375" customWidth="1"/>
    <col min="8" max="8" width="13.5703125" customWidth="1"/>
    <col min="9" max="9" width="5.140625" customWidth="1"/>
  </cols>
  <sheetData>
    <row r="1" spans="1:11" ht="18.75" x14ac:dyDescent="0.3">
      <c r="A1" s="1" t="s">
        <v>0</v>
      </c>
    </row>
    <row r="3" spans="1:11" s="2" customFormat="1" ht="25.5" x14ac:dyDescent="0.2">
      <c r="A3" s="7" t="s">
        <v>1</v>
      </c>
      <c r="B3" s="7" t="s">
        <v>2</v>
      </c>
      <c r="C3" s="7" t="s">
        <v>26</v>
      </c>
      <c r="D3" s="7" t="s">
        <v>3</v>
      </c>
      <c r="E3" s="7" t="s">
        <v>4</v>
      </c>
      <c r="F3" s="7" t="s">
        <v>5</v>
      </c>
      <c r="G3" s="7" t="s">
        <v>8</v>
      </c>
      <c r="H3" s="7" t="s">
        <v>6</v>
      </c>
      <c r="I3" s="3"/>
      <c r="J3" s="3" t="s">
        <v>7</v>
      </c>
      <c r="K3" s="3" t="s">
        <v>8</v>
      </c>
    </row>
    <row r="4" spans="1:11" x14ac:dyDescent="0.2">
      <c r="A4" s="4" t="s">
        <v>9</v>
      </c>
      <c r="B4" s="4">
        <v>3400</v>
      </c>
      <c r="C4" s="4" t="s">
        <v>28</v>
      </c>
      <c r="D4" s="5">
        <v>38893</v>
      </c>
      <c r="E4" s="4">
        <v>2</v>
      </c>
      <c r="F4" s="6">
        <f>(B4+B4*$J$4)/E4</f>
        <v>1870</v>
      </c>
      <c r="G4" s="6">
        <f>F4*K$4</f>
        <v>430.1</v>
      </c>
      <c r="H4" s="6">
        <f>F4+G4</f>
        <v>2300.1</v>
      </c>
      <c r="J4" s="10">
        <v>0.1</v>
      </c>
      <c r="K4" s="10">
        <v>0.23</v>
      </c>
    </row>
    <row r="5" spans="1:11" x14ac:dyDescent="0.2">
      <c r="A5" s="4" t="s">
        <v>10</v>
      </c>
      <c r="B5" s="4">
        <v>2500</v>
      </c>
      <c r="C5" s="9" t="s">
        <v>27</v>
      </c>
      <c r="D5" s="5">
        <v>38934</v>
      </c>
      <c r="E5" s="4">
        <v>3</v>
      </c>
      <c r="F5" s="6">
        <f t="shared" ref="F5:F20" si="0">(B5+B5*$J$4)/E5</f>
        <v>916.66666666666663</v>
      </c>
      <c r="G5" s="6">
        <f t="shared" ref="G5:G20" si="1">F5*K$4</f>
        <v>210.83333333333334</v>
      </c>
      <c r="H5" s="6">
        <f t="shared" ref="H5:H20" si="2">F5+G5</f>
        <v>1127.5</v>
      </c>
    </row>
    <row r="6" spans="1:11" x14ac:dyDescent="0.2">
      <c r="A6" s="4" t="s">
        <v>11</v>
      </c>
      <c r="B6" s="4">
        <v>750</v>
      </c>
      <c r="C6" s="9" t="s">
        <v>27</v>
      </c>
      <c r="D6" s="5">
        <v>38906</v>
      </c>
      <c r="E6" s="4">
        <v>5</v>
      </c>
      <c r="F6" s="6">
        <f t="shared" si="0"/>
        <v>165</v>
      </c>
      <c r="G6" s="6">
        <f t="shared" si="1"/>
        <v>37.950000000000003</v>
      </c>
      <c r="H6" s="6">
        <f t="shared" si="2"/>
        <v>202.95</v>
      </c>
    </row>
    <row r="7" spans="1:11" x14ac:dyDescent="0.2">
      <c r="A7" s="4" t="s">
        <v>12</v>
      </c>
      <c r="B7" s="4">
        <v>1200</v>
      </c>
      <c r="C7" s="9" t="s">
        <v>27</v>
      </c>
      <c r="D7" s="5">
        <v>38889</v>
      </c>
      <c r="E7" s="4">
        <v>5</v>
      </c>
      <c r="F7" s="6">
        <f t="shared" si="0"/>
        <v>264</v>
      </c>
      <c r="G7" s="6">
        <f t="shared" si="1"/>
        <v>60.720000000000006</v>
      </c>
      <c r="H7" s="6">
        <f t="shared" si="2"/>
        <v>324.72000000000003</v>
      </c>
    </row>
    <row r="8" spans="1:11" x14ac:dyDescent="0.2">
      <c r="A8" s="4" t="s">
        <v>13</v>
      </c>
      <c r="B8" s="4">
        <v>4500</v>
      </c>
      <c r="C8" s="9" t="s">
        <v>27</v>
      </c>
      <c r="D8" s="5">
        <v>38907</v>
      </c>
      <c r="E8" s="4">
        <v>3</v>
      </c>
      <c r="F8" s="6">
        <f t="shared" si="0"/>
        <v>1650</v>
      </c>
      <c r="G8" s="6">
        <f t="shared" si="1"/>
        <v>379.5</v>
      </c>
      <c r="H8" s="6">
        <f t="shared" si="2"/>
        <v>2029.5</v>
      </c>
    </row>
    <row r="9" spans="1:11" x14ac:dyDescent="0.2">
      <c r="A9" s="4" t="s">
        <v>14</v>
      </c>
      <c r="B9" s="4">
        <v>3850</v>
      </c>
      <c r="C9" s="9" t="s">
        <v>28</v>
      </c>
      <c r="D9" s="5">
        <v>38917</v>
      </c>
      <c r="E9" s="4">
        <v>4</v>
      </c>
      <c r="F9" s="6">
        <f t="shared" si="0"/>
        <v>1058.75</v>
      </c>
      <c r="G9" s="6">
        <f t="shared" si="1"/>
        <v>243.51250000000002</v>
      </c>
      <c r="H9" s="6">
        <f t="shared" si="2"/>
        <v>1302.2625</v>
      </c>
    </row>
    <row r="10" spans="1:11" x14ac:dyDescent="0.2">
      <c r="A10" s="4" t="s">
        <v>15</v>
      </c>
      <c r="B10" s="4">
        <v>2600</v>
      </c>
      <c r="C10" s="9" t="s">
        <v>27</v>
      </c>
      <c r="D10" s="5">
        <v>38910</v>
      </c>
      <c r="E10" s="4">
        <v>2</v>
      </c>
      <c r="F10" s="6">
        <f t="shared" si="0"/>
        <v>1430</v>
      </c>
      <c r="G10" s="6">
        <f t="shared" si="1"/>
        <v>328.90000000000003</v>
      </c>
      <c r="H10" s="6">
        <f t="shared" si="2"/>
        <v>1758.9</v>
      </c>
    </row>
    <row r="11" spans="1:11" x14ac:dyDescent="0.2">
      <c r="A11" s="4" t="s">
        <v>16</v>
      </c>
      <c r="B11" s="4">
        <v>1750</v>
      </c>
      <c r="C11" s="9" t="s">
        <v>28</v>
      </c>
      <c r="D11" s="5">
        <v>38922</v>
      </c>
      <c r="E11" s="4">
        <v>4</v>
      </c>
      <c r="F11" s="6">
        <f t="shared" si="0"/>
        <v>481.25</v>
      </c>
      <c r="G11" s="6">
        <f t="shared" si="1"/>
        <v>110.6875</v>
      </c>
      <c r="H11" s="6">
        <f t="shared" si="2"/>
        <v>591.9375</v>
      </c>
    </row>
    <row r="12" spans="1:11" x14ac:dyDescent="0.2">
      <c r="A12" s="4" t="s">
        <v>17</v>
      </c>
      <c r="B12" s="4">
        <v>1400</v>
      </c>
      <c r="C12" s="9" t="s">
        <v>28</v>
      </c>
      <c r="D12" s="5">
        <v>38927</v>
      </c>
      <c r="E12" s="4">
        <v>5</v>
      </c>
      <c r="F12" s="6">
        <f t="shared" si="0"/>
        <v>308</v>
      </c>
      <c r="G12" s="6">
        <f t="shared" si="1"/>
        <v>70.84</v>
      </c>
      <c r="H12" s="6">
        <f t="shared" si="2"/>
        <v>378.84000000000003</v>
      </c>
    </row>
    <row r="13" spans="1:11" x14ac:dyDescent="0.2">
      <c r="A13" s="4" t="s">
        <v>18</v>
      </c>
      <c r="B13" s="4">
        <v>800</v>
      </c>
      <c r="C13" s="4" t="s">
        <v>28</v>
      </c>
      <c r="D13" s="5">
        <v>38889</v>
      </c>
      <c r="E13" s="4">
        <v>3</v>
      </c>
      <c r="F13" s="6">
        <f t="shared" si="0"/>
        <v>293.33333333333331</v>
      </c>
      <c r="G13" s="6">
        <f t="shared" si="1"/>
        <v>67.466666666666669</v>
      </c>
      <c r="H13" s="6">
        <f t="shared" si="2"/>
        <v>360.79999999999995</v>
      </c>
    </row>
    <row r="14" spans="1:11" x14ac:dyDescent="0.2">
      <c r="A14" s="4" t="s">
        <v>19</v>
      </c>
      <c r="B14" s="4">
        <v>1200</v>
      </c>
      <c r="C14" s="9" t="s">
        <v>28</v>
      </c>
      <c r="D14" s="5">
        <v>38907</v>
      </c>
      <c r="E14" s="4">
        <v>3</v>
      </c>
      <c r="F14" s="6">
        <f t="shared" si="0"/>
        <v>440</v>
      </c>
      <c r="G14" s="6">
        <f t="shared" si="1"/>
        <v>101.2</v>
      </c>
      <c r="H14" s="6">
        <f t="shared" si="2"/>
        <v>541.20000000000005</v>
      </c>
    </row>
    <row r="15" spans="1:11" x14ac:dyDescent="0.2">
      <c r="A15" s="4" t="s">
        <v>20</v>
      </c>
      <c r="B15" s="4">
        <v>3600</v>
      </c>
      <c r="C15" s="9" t="s">
        <v>28</v>
      </c>
      <c r="D15" s="5">
        <v>38917</v>
      </c>
      <c r="E15" s="4">
        <v>4</v>
      </c>
      <c r="F15" s="6">
        <f t="shared" si="0"/>
        <v>990</v>
      </c>
      <c r="G15" s="6">
        <f t="shared" si="1"/>
        <v>227.70000000000002</v>
      </c>
      <c r="H15" s="6">
        <f t="shared" si="2"/>
        <v>1217.7</v>
      </c>
    </row>
    <row r="16" spans="1:11" x14ac:dyDescent="0.2">
      <c r="A16" s="4" t="s">
        <v>21</v>
      </c>
      <c r="B16" s="4">
        <v>2100</v>
      </c>
      <c r="C16" s="9" t="s">
        <v>28</v>
      </c>
      <c r="D16" s="5">
        <v>38910</v>
      </c>
      <c r="E16" s="4">
        <v>5</v>
      </c>
      <c r="F16" s="6">
        <f t="shared" si="0"/>
        <v>462</v>
      </c>
      <c r="G16" s="6">
        <f t="shared" si="1"/>
        <v>106.26</v>
      </c>
      <c r="H16" s="6">
        <f t="shared" si="2"/>
        <v>568.26</v>
      </c>
    </row>
    <row r="17" spans="1:8" x14ac:dyDescent="0.2">
      <c r="A17" s="4" t="s">
        <v>22</v>
      </c>
      <c r="B17" s="4">
        <v>6100</v>
      </c>
      <c r="C17" s="9" t="s">
        <v>28</v>
      </c>
      <c r="D17" s="5">
        <v>38922</v>
      </c>
      <c r="E17" s="4">
        <v>3</v>
      </c>
      <c r="F17" s="6">
        <f t="shared" si="0"/>
        <v>2236.6666666666665</v>
      </c>
      <c r="G17" s="6">
        <f t="shared" si="1"/>
        <v>514.43333333333328</v>
      </c>
      <c r="H17" s="6">
        <f t="shared" si="2"/>
        <v>2751.1</v>
      </c>
    </row>
    <row r="18" spans="1:8" x14ac:dyDescent="0.2">
      <c r="A18" s="4" t="s">
        <v>23</v>
      </c>
      <c r="B18" s="4">
        <v>5050</v>
      </c>
      <c r="C18" s="9" t="s">
        <v>27</v>
      </c>
      <c r="D18" s="5">
        <v>38922</v>
      </c>
      <c r="E18" s="4">
        <v>5</v>
      </c>
      <c r="F18" s="6">
        <f t="shared" si="0"/>
        <v>1111</v>
      </c>
      <c r="G18" s="6">
        <f t="shared" si="1"/>
        <v>255.53</v>
      </c>
      <c r="H18" s="6">
        <f t="shared" si="2"/>
        <v>1366.53</v>
      </c>
    </row>
    <row r="19" spans="1:8" x14ac:dyDescent="0.2">
      <c r="A19" s="4" t="s">
        <v>24</v>
      </c>
      <c r="B19" s="4">
        <v>4750</v>
      </c>
      <c r="C19" s="9" t="s">
        <v>27</v>
      </c>
      <c r="D19" s="5">
        <v>38937</v>
      </c>
      <c r="E19" s="4">
        <v>4</v>
      </c>
      <c r="F19" s="6">
        <f t="shared" si="0"/>
        <v>1306.25</v>
      </c>
      <c r="G19" s="6">
        <f t="shared" si="1"/>
        <v>300.4375</v>
      </c>
      <c r="H19" s="6">
        <f t="shared" si="2"/>
        <v>1606.6875</v>
      </c>
    </row>
    <row r="20" spans="1:8" x14ac:dyDescent="0.2">
      <c r="A20" s="4" t="s">
        <v>25</v>
      </c>
      <c r="B20" s="4">
        <v>5700</v>
      </c>
      <c r="C20" s="9" t="s">
        <v>27</v>
      </c>
      <c r="D20" s="5">
        <v>38919</v>
      </c>
      <c r="E20" s="4">
        <v>3</v>
      </c>
      <c r="F20" s="6">
        <f t="shared" si="0"/>
        <v>2090</v>
      </c>
      <c r="G20" s="6">
        <f t="shared" si="1"/>
        <v>480.70000000000005</v>
      </c>
      <c r="H20" s="6">
        <f t="shared" si="2"/>
        <v>2570.6999999999998</v>
      </c>
    </row>
    <row r="24" spans="1:8" x14ac:dyDescent="0.2">
      <c r="C24" s="8" t="s">
        <v>27</v>
      </c>
    </row>
    <row r="25" spans="1:8" x14ac:dyDescent="0.2">
      <c r="C25" s="8" t="s">
        <v>28</v>
      </c>
    </row>
  </sheetData>
  <dataValidations count="1">
    <dataValidation type="list" allowBlank="1" showInputMessage="1" showErrorMessage="1" sqref="C4:C20">
      <formula1>$C$24:$C$25</formula1>
    </dataValidation>
  </dataValidations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9"/>
  <sheetViews>
    <sheetView tabSelected="1" workbookViewId="0">
      <selection activeCell="G17" sqref="G17"/>
    </sheetView>
  </sheetViews>
  <sheetFormatPr baseColWidth="10" defaultRowHeight="12.75" x14ac:dyDescent="0.2"/>
  <sheetData>
    <row r="2" spans="1:4" ht="25.5" x14ac:dyDescent="0.2">
      <c r="A2" s="7" t="s">
        <v>1</v>
      </c>
      <c r="B2" s="7" t="s">
        <v>4</v>
      </c>
      <c r="C2" s="7" t="s">
        <v>6</v>
      </c>
      <c r="D2" s="7" t="s">
        <v>29</v>
      </c>
    </row>
    <row r="3" spans="1:4" x14ac:dyDescent="0.2">
      <c r="A3" s="4" t="s">
        <v>9</v>
      </c>
      <c r="B3" s="4">
        <v>2</v>
      </c>
      <c r="C3" s="6">
        <v>2300.1</v>
      </c>
      <c r="D3" s="6">
        <f>B3*C3</f>
        <v>4600.2</v>
      </c>
    </row>
    <row r="4" spans="1:4" x14ac:dyDescent="0.2">
      <c r="A4" s="4" t="s">
        <v>10</v>
      </c>
      <c r="B4" s="4">
        <v>3</v>
      </c>
      <c r="C4" s="6">
        <v>1127.5</v>
      </c>
      <c r="D4" s="6">
        <f t="shared" ref="D4:D19" si="0">B4*C4</f>
        <v>3382.5</v>
      </c>
    </row>
    <row r="5" spans="1:4" x14ac:dyDescent="0.2">
      <c r="A5" s="4" t="s">
        <v>11</v>
      </c>
      <c r="B5" s="4">
        <v>5</v>
      </c>
      <c r="C5" s="6">
        <v>202.95</v>
      </c>
      <c r="D5" s="6">
        <f t="shared" si="0"/>
        <v>1014.75</v>
      </c>
    </row>
    <row r="6" spans="1:4" x14ac:dyDescent="0.2">
      <c r="A6" s="4" t="s">
        <v>12</v>
      </c>
      <c r="B6" s="4">
        <v>5</v>
      </c>
      <c r="C6" s="6">
        <v>324.72000000000003</v>
      </c>
      <c r="D6" s="6">
        <f t="shared" si="0"/>
        <v>1623.6000000000001</v>
      </c>
    </row>
    <row r="7" spans="1:4" x14ac:dyDescent="0.2">
      <c r="A7" s="4" t="s">
        <v>13</v>
      </c>
      <c r="B7" s="4">
        <v>3</v>
      </c>
      <c r="C7" s="6">
        <v>2029.5</v>
      </c>
      <c r="D7" s="6">
        <f t="shared" si="0"/>
        <v>6088.5</v>
      </c>
    </row>
    <row r="8" spans="1:4" x14ac:dyDescent="0.2">
      <c r="A8" s="4" t="s">
        <v>14</v>
      </c>
      <c r="B8" s="4">
        <v>4</v>
      </c>
      <c r="C8" s="6">
        <v>1302.2625</v>
      </c>
      <c r="D8" s="6">
        <f t="shared" si="0"/>
        <v>5209.05</v>
      </c>
    </row>
    <row r="9" spans="1:4" x14ac:dyDescent="0.2">
      <c r="A9" s="4" t="s">
        <v>15</v>
      </c>
      <c r="B9" s="4">
        <v>2</v>
      </c>
      <c r="C9" s="6">
        <v>1758.9</v>
      </c>
      <c r="D9" s="6">
        <f t="shared" si="0"/>
        <v>3517.8</v>
      </c>
    </row>
    <row r="10" spans="1:4" x14ac:dyDescent="0.2">
      <c r="A10" s="4" t="s">
        <v>16</v>
      </c>
      <c r="B10" s="4">
        <v>4</v>
      </c>
      <c r="C10" s="6">
        <v>591.9375</v>
      </c>
      <c r="D10" s="6">
        <f t="shared" si="0"/>
        <v>2367.75</v>
      </c>
    </row>
    <row r="11" spans="1:4" x14ac:dyDescent="0.2">
      <c r="A11" s="4" t="s">
        <v>17</v>
      </c>
      <c r="B11" s="4">
        <v>5</v>
      </c>
      <c r="C11" s="6">
        <v>378.84000000000003</v>
      </c>
      <c r="D11" s="6">
        <f t="shared" si="0"/>
        <v>1894.2000000000003</v>
      </c>
    </row>
    <row r="12" spans="1:4" x14ac:dyDescent="0.2">
      <c r="A12" s="4" t="s">
        <v>18</v>
      </c>
      <c r="B12" s="4">
        <v>3</v>
      </c>
      <c r="C12" s="6">
        <v>360.79999999999995</v>
      </c>
      <c r="D12" s="6">
        <f t="shared" si="0"/>
        <v>1082.3999999999999</v>
      </c>
    </row>
    <row r="13" spans="1:4" x14ac:dyDescent="0.2">
      <c r="A13" s="4" t="s">
        <v>19</v>
      </c>
      <c r="B13" s="4">
        <v>3</v>
      </c>
      <c r="C13" s="6">
        <v>541.20000000000005</v>
      </c>
      <c r="D13" s="6">
        <f t="shared" si="0"/>
        <v>1623.6000000000001</v>
      </c>
    </row>
    <row r="14" spans="1:4" x14ac:dyDescent="0.2">
      <c r="A14" s="4" t="s">
        <v>20</v>
      </c>
      <c r="B14" s="4">
        <v>4</v>
      </c>
      <c r="C14" s="6">
        <v>1217.7</v>
      </c>
      <c r="D14" s="6">
        <f t="shared" si="0"/>
        <v>4870.8</v>
      </c>
    </row>
    <row r="15" spans="1:4" x14ac:dyDescent="0.2">
      <c r="A15" s="4" t="s">
        <v>21</v>
      </c>
      <c r="B15" s="4">
        <v>5</v>
      </c>
      <c r="C15" s="6">
        <v>568.26</v>
      </c>
      <c r="D15" s="6">
        <f t="shared" si="0"/>
        <v>2841.3</v>
      </c>
    </row>
    <row r="16" spans="1:4" x14ac:dyDescent="0.2">
      <c r="A16" s="4" t="s">
        <v>22</v>
      </c>
      <c r="B16" s="4">
        <v>3</v>
      </c>
      <c r="C16" s="6">
        <v>2751.1</v>
      </c>
      <c r="D16" s="6">
        <f t="shared" si="0"/>
        <v>8253.2999999999993</v>
      </c>
    </row>
    <row r="17" spans="1:4" x14ac:dyDescent="0.2">
      <c r="A17" s="4" t="s">
        <v>23</v>
      </c>
      <c r="B17" s="4">
        <v>5</v>
      </c>
      <c r="C17" s="6">
        <v>1366.53</v>
      </c>
      <c r="D17" s="6">
        <f t="shared" si="0"/>
        <v>6832.65</v>
      </c>
    </row>
    <row r="18" spans="1:4" x14ac:dyDescent="0.2">
      <c r="A18" s="4" t="s">
        <v>24</v>
      </c>
      <c r="B18" s="4">
        <v>4</v>
      </c>
      <c r="C18" s="6">
        <v>1606.6875</v>
      </c>
      <c r="D18" s="6">
        <f t="shared" si="0"/>
        <v>6426.75</v>
      </c>
    </row>
    <row r="19" spans="1:4" x14ac:dyDescent="0.2">
      <c r="A19" s="4" t="s">
        <v>25</v>
      </c>
      <c r="B19" s="4">
        <v>3</v>
      </c>
      <c r="C19" s="6">
        <v>2570.6999999999998</v>
      </c>
      <c r="D19" s="6">
        <f t="shared" si="0"/>
        <v>7712.0999999999995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Control Financiero</vt:lpstr>
      <vt:lpstr>Estadísticas</vt:lpstr>
    </vt:vector>
  </TitlesOfParts>
  <Company>CECINFO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Ejercicios EXCEL</dc:title>
  <dc:creator>Jesús E. Sequeiros Arone</dc:creator>
  <cp:keywords>CECINFO</cp:keywords>
  <cp:lastModifiedBy>User</cp:lastModifiedBy>
  <dcterms:created xsi:type="dcterms:W3CDTF">1999-05-24T15:14:25Z</dcterms:created>
  <dcterms:modified xsi:type="dcterms:W3CDTF">2011-12-07T16:12:53Z</dcterms:modified>
</cp:coreProperties>
</file>